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marcelo.lima\Downloads\"/>
    </mc:Choice>
  </mc:AlternateContent>
  <bookViews>
    <workbookView xWindow="0" yWindow="0" windowWidth="2370" windowHeight="0" tabRatio="894"/>
  </bookViews>
  <sheets>
    <sheet name="MODELO" sheetId="38" r:id="rId1"/>
  </sheets>
  <definedNames>
    <definedName name="Area_2">#REF!</definedName>
    <definedName name="aREA1">#REF!</definedName>
    <definedName name="area2">#REF!</definedName>
    <definedName name="Area3">#REF!</definedName>
    <definedName name="Area4">#REF!</definedName>
    <definedName name="CLIENTE___RESIDENCIAL_MANTHATAN">#REF!</definedName>
    <definedName name="Excel_BuiltIn_Print_Area">#REF!</definedName>
    <definedName name="Excel_BuiltIn_Print_Area_1">#REF!</definedName>
    <definedName name="Excel_BuiltIn_Print_Area_2">#REF!</definedName>
    <definedName name="Excel_BuiltIn_Print_Area_6">#REF!</definedName>
    <definedName name="Excel_um">#REF!</definedName>
    <definedName name="londrina">#REF!</definedName>
    <definedName name="LONDRINAPARANA">#REF!</definedName>
    <definedName name="Pintor">#REF!</definedName>
    <definedName name="Pintor1">#REF!</definedName>
    <definedName name="um">#REF!</definedName>
    <definedName name="Vigilante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3" i="38" l="1"/>
  <c r="J42" i="38"/>
  <c r="J44" i="38"/>
  <c r="J45" i="38"/>
  <c r="J46" i="38"/>
  <c r="J33" i="38" l="1"/>
  <c r="J132" i="38"/>
  <c r="J65" i="38"/>
  <c r="J67" i="38"/>
  <c r="J47" i="38"/>
  <c r="J48" i="38"/>
  <c r="J49" i="38"/>
  <c r="J27" i="38"/>
  <c r="J32" i="38"/>
  <c r="J28" i="38" l="1"/>
  <c r="H56" i="38"/>
  <c r="I56" i="38" l="1"/>
  <c r="J56" i="38" s="1"/>
  <c r="J58" i="38"/>
  <c r="J135" i="38"/>
  <c r="J38" i="38" l="1"/>
  <c r="J37" i="38"/>
  <c r="J39" i="38" l="1"/>
  <c r="I54" i="38"/>
  <c r="J99" i="38" l="1"/>
  <c r="I120" i="38" l="1"/>
  <c r="I118" i="38"/>
  <c r="I85" i="38"/>
  <c r="I84" i="38"/>
  <c r="I83" i="38"/>
  <c r="I82" i="38"/>
  <c r="I87" i="38" s="1"/>
  <c r="I81" i="38"/>
  <c r="I74" i="38"/>
  <c r="I73" i="38"/>
  <c r="I72" i="38"/>
  <c r="I53" i="38"/>
  <c r="J55" i="38" s="1"/>
  <c r="J61" i="38" s="1"/>
  <c r="I50" i="38"/>
  <c r="I75" i="38" s="1"/>
  <c r="I39" i="38"/>
  <c r="I77" i="38" l="1"/>
  <c r="J50" i="38" l="1"/>
  <c r="J66" i="38" s="1"/>
  <c r="J68" i="38" s="1"/>
  <c r="J123" i="38" s="1"/>
  <c r="J82" i="38"/>
  <c r="J131" i="38"/>
  <c r="J81" i="38"/>
  <c r="J83" i="38"/>
  <c r="J85" i="38"/>
  <c r="J76" i="38"/>
  <c r="J84" i="38"/>
  <c r="J72" i="38"/>
  <c r="J73" i="38" s="1"/>
  <c r="J74" i="38"/>
  <c r="J75" i="38"/>
  <c r="J77" i="38" l="1"/>
  <c r="J133" i="38" s="1"/>
  <c r="J86" i="38"/>
  <c r="J87" i="38" s="1"/>
  <c r="J98" i="38" s="1"/>
  <c r="J100" i="38" s="1"/>
  <c r="J125" i="38" l="1"/>
  <c r="J127" i="38" s="1"/>
  <c r="J134" i="38"/>
  <c r="J116" i="38" l="1"/>
  <c r="J113" i="38"/>
  <c r="J115" i="38"/>
  <c r="J112" i="38"/>
  <c r="J117" i="38"/>
  <c r="J118" i="38" l="1"/>
</calcChain>
</file>

<file path=xl/sharedStrings.xml><?xml version="1.0" encoding="utf-8"?>
<sst xmlns="http://schemas.openxmlformats.org/spreadsheetml/2006/main" count="213" uniqueCount="140">
  <si>
    <t>PREGÃO N.º ____/2025</t>
  </si>
  <si>
    <t>IN 05/2017/SEGES/MPDG - ANEXO VII-D</t>
  </si>
  <si>
    <t>PLANILHA DE CUSTOS E FORMAÇÃO DE PREÇOS</t>
  </si>
  <si>
    <t>Processo nº:  25060.001091/2024-01</t>
  </si>
  <si>
    <t>Categoria profissional:  Vigilante</t>
  </si>
  <si>
    <t>Discriminação dos Serviços</t>
  </si>
  <si>
    <t>A</t>
  </si>
  <si>
    <t>Data de apresentação da proposta</t>
  </si>
  <si>
    <t>B</t>
  </si>
  <si>
    <t>Município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</si>
  <si>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</si>
  <si>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</si>
  <si>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</si>
  <si>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</si>
  <si>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</si>
  <si>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</si>
  <si>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</si>
  <si>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</si>
  <si>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 xml:space="preserve"> Vigilante Patrimonial</t>
  </si>
  <si>
    <t>Posto</t>
  </si>
  <si>
    <t>Dados para composição dos custos referentes à mão-de-obra</t>
  </si>
  <si>
    <t>Tipo de serviço (mesmo serviço com características distintas)</t>
  </si>
  <si>
    <t>Locação de Mão de Obra</t>
  </si>
  <si>
    <t>Classificação Brasileira de Ocupações (CBO)</t>
  </si>
  <si>
    <t>5173-30</t>
  </si>
  <si>
    <t>Salário Nominativo da Categoria Profissional</t>
  </si>
  <si>
    <t>Categoria profissional (vinculada à execução contratual)</t>
  </si>
  <si>
    <t>Vigilânte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</si>
  <si>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</si>
  <si>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</si>
  <si>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</si>
  <si>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</si>
  <si>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</si>
  <si>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</si>
  <si>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</si>
  <si>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</si>
  <si>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</si>
  <si>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</si>
  <si>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</si>
  <si>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</si>
  <si>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Outros (Adicional de hora extra no feriado)</t>
  </si>
  <si>
    <t>TOTAL DO MÓDULO 1</t>
  </si>
  <si>
    <t>MÓDULO 2 – ENCARGOS E BENEFÍCIOS ANUAIS, MENSAIS E DIÁRIOS</t>
  </si>
  <si>
    <t>Submódulo 2.1 - 13º Salário, Férias e Adicional de Férias</t>
  </si>
  <si>
    <t>13 (Décimo-terceiro) salário (Percentual obrigatório conforme Anexo XII - IN 5/17)</t>
  </si>
  <si>
    <t>Férias e Adicional de Férias  (Percentual obrigatório conforme Anexo XII - IN 5/17)</t>
  </si>
  <si>
    <t>TOTAL SUBMÓDULO 2.1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</si>
  <si>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</si>
  <si>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</si>
  <si>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</si>
  <si>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</si>
  <si>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</si>
  <si>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</si>
  <si>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</si>
  <si>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</si>
  <si>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</si>
  <si>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</si>
  <si>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</si>
  <si>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</si>
  <si>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</si>
  <si>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 xml:space="preserve">transporte </t>
  </si>
  <si>
    <t>Valor passagem</t>
  </si>
  <si>
    <t>Qtd. De dias</t>
  </si>
  <si>
    <t>Desconto</t>
  </si>
  <si>
    <t>Benefício Social Familiar e Benefício Natalidade</t>
  </si>
  <si>
    <t>-</t>
  </si>
  <si>
    <t>Seguro de Vida</t>
  </si>
  <si>
    <t>Outros (especificar)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</si>
  <si>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</si>
  <si>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</si>
  <si>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</si>
  <si>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</si>
  <si>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</si>
  <si>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</si>
  <si>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</si>
  <si>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</si>
  <si>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</si>
  <si>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</si>
  <si>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</si>
  <si>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</si>
  <si>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</si>
  <si>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</si>
  <si>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 xml:space="preserve">Aviso Prévio Trabalhado </t>
  </si>
  <si>
    <t>Incidência de GPS, FGTS e outras contribuições sobre o Aviso Prévio Trabalhado</t>
  </si>
  <si>
    <t>Multa sobre FGTS e contribuição social sobre o aviso prévio indenizado. (Alterado conforme Lei  nº  13.932/2019 )</t>
  </si>
  <si>
    <t>TOTAL DO MÓDULO 3</t>
  </si>
  <si>
    <t>MÓDULO 4 – CUSTO DE REPOSIÇÃO DO PROFISSIONAL AUSENTE</t>
  </si>
  <si>
    <t>Submódulo 4.1 - 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</si>
  <si>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</si>
  <si>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</si>
  <si>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</si>
  <si>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</si>
  <si>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</si>
  <si>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</si>
  <si>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TOTAL SUBMÓDULO 4.1</t>
  </si>
  <si>
    <t>Submódulo 4.2 - Intrajornada</t>
  </si>
  <si>
    <t xml:space="preserve"> Substituto na cobertura de 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</si>
  <si>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</si>
  <si>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</si>
  <si>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</si>
  <si>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</si>
  <si>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</si>
  <si>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</si>
  <si>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</si>
  <si>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</si>
  <si>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</si>
  <si>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</si>
  <si>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 xml:space="preserve">Insumo dos Uniformes </t>
  </si>
  <si>
    <t>Insumo de Materiais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</si>
  <si>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</si>
  <si>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</si>
  <si>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</si>
  <si>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</si>
  <si>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</si>
  <si>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</si>
  <si>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</si>
  <si>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 (Lucro Presumido)</t>
  </si>
  <si>
    <t>C.2</t>
  </si>
  <si>
    <t>COFINS (Lucro Presumido)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</si>
  <si>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</si>
  <si>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</si>
  <si>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</si>
  <si>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</si>
  <si>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</si>
  <si>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</si>
  <si>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</si>
  <si>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</si>
  <si>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</si>
  <si>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</si>
  <si>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</si>
  <si>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</si>
  <si>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</si>
  <si>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</si>
  <si>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Salário-Hora do Trabalhador</t>
  </si>
  <si>
    <t>Horas de Intervalo Intrajornada por Dia</t>
  </si>
  <si>
    <t>Custo Total do Intervalo Intrajornada</t>
  </si>
  <si>
    <t>Dias trabalhados</t>
  </si>
  <si>
    <t>Equipamentos (Livro de ocorrências)</t>
  </si>
  <si>
    <t xml:space="preserve">Auxílio-Refeição/Alimentação  </t>
  </si>
  <si>
    <t xml:space="preserve">Auxílio Saúde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</si>
</sst>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&quot;R$ &quot;#,##0.00_);[Red]\(&quot;R$ &quot;#,##0.00\)"/>
  </numFmts>
  <fonts count="9">
    <font>
      <sz val="11"/>
      <color theme="1"/>
      <name val="Calibri"/>
      <charset val="134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3" fillId="0" borderId="0" applyFill="0" applyBorder="0" applyAlignment="0" applyProtection="0"/>
    <xf numFmtId="44" fontId="2" fillId="0" borderId="0" applyFont="0" applyFill="0" applyBorder="0" applyAlignment="0" applyProtection="0">
      <alignment vertical="center"/>
    </xf>
    <xf numFmtId="166" fontId="8" fillId="0" borderId="0" applyFont="0" applyFill="0" applyBorder="0" applyAlignment="0" applyProtection="0"/>
    <xf numFmtId="0" fontId="3" fillId="0" borderId="0"/>
    <xf numFmtId="0" fontId="8" fillId="0" borderId="0"/>
    <xf numFmtId="0" fontId="2" fillId="0" borderId="0">
      <alignment vertical="center"/>
    </xf>
    <xf numFmtId="0" fontId="8" fillId="0" borderId="0"/>
    <xf numFmtId="0" fontId="1" fillId="0" borderId="0"/>
    <xf numFmtId="9" fontId="3" fillId="0" borderId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Alignment="1">
      <alignment vertical="center"/>
    </xf>
    <xf numFmtId="0" fontId="3" fillId="0" borderId="1" xfId="10" applyBorder="1" applyAlignment="1">
      <alignment horizontal="center" vertical="center"/>
    </xf>
    <xf numFmtId="0" fontId="3" fillId="0" borderId="0" xfId="10" applyAlignment="1">
      <alignment horizontal="center" vertical="center"/>
    </xf>
    <xf numFmtId="0" fontId="3" fillId="0" borderId="0" xfId="10" applyAlignment="1">
      <alignment horizontal="left" vertical="center"/>
    </xf>
    <xf numFmtId="0" fontId="4" fillId="0" borderId="1" xfId="10" applyFont="1" applyBorder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4" borderId="1" xfId="10" applyFont="1" applyFill="1" applyBorder="1" applyAlignment="1">
      <alignment horizontal="center" vertical="center"/>
    </xf>
    <xf numFmtId="0" fontId="4" fillId="6" borderId="1" xfId="10" applyFont="1" applyFill="1" applyBorder="1" applyAlignment="1">
      <alignment horizontal="center" vertical="center"/>
    </xf>
    <xf numFmtId="165" fontId="3" fillId="0" borderId="1" xfId="2" applyFont="1" applyBorder="1" applyAlignment="1">
      <alignment horizontal="center" vertical="center"/>
    </xf>
    <xf numFmtId="0" fontId="3" fillId="0" borderId="1" xfId="10" applyBorder="1" applyAlignment="1">
      <alignment vertical="center"/>
    </xf>
    <xf numFmtId="165" fontId="3" fillId="0" borderId="1" xfId="2" applyFont="1" applyBorder="1" applyAlignment="1">
      <alignment vertical="center"/>
    </xf>
    <xf numFmtId="9" fontId="3" fillId="0" borderId="1" xfId="3" applyFont="1" applyBorder="1" applyAlignment="1">
      <alignment horizontal="center" vertical="center"/>
    </xf>
    <xf numFmtId="10" fontId="3" fillId="0" borderId="1" xfId="15" applyNumberFormat="1" applyBorder="1" applyAlignment="1">
      <alignment horizontal="center" vertical="center"/>
    </xf>
    <xf numFmtId="165" fontId="4" fillId="0" borderId="1" xfId="2" applyFont="1" applyBorder="1" applyAlignment="1">
      <alignment vertical="center"/>
    </xf>
    <xf numFmtId="2" fontId="4" fillId="0" borderId="0" xfId="10" applyNumberFormat="1" applyFont="1" applyAlignment="1">
      <alignment vertical="center"/>
    </xf>
    <xf numFmtId="10" fontId="3" fillId="0" borderId="1" xfId="10" applyNumberFormat="1" applyBorder="1" applyAlignment="1">
      <alignment horizontal="center" vertical="center"/>
    </xf>
    <xf numFmtId="164" fontId="0" fillId="0" borderId="0" xfId="1" applyFont="1"/>
    <xf numFmtId="10" fontId="3" fillId="3" borderId="1" xfId="10" applyNumberFormat="1" applyFill="1" applyBorder="1" applyAlignment="1">
      <alignment horizontal="center" vertical="center"/>
    </xf>
    <xf numFmtId="10" fontId="4" fillId="0" borderId="1" xfId="10" applyNumberFormat="1" applyFont="1" applyBorder="1" applyAlignment="1">
      <alignment horizontal="center" vertical="center"/>
    </xf>
    <xf numFmtId="43" fontId="0" fillId="0" borderId="0" xfId="0" applyNumberFormat="1"/>
    <xf numFmtId="10" fontId="4" fillId="4" borderId="1" xfId="10" applyNumberFormat="1" applyFont="1" applyFill="1" applyBorder="1" applyAlignment="1">
      <alignment horizontal="center" vertical="center"/>
    </xf>
    <xf numFmtId="44" fontId="3" fillId="0" borderId="1" xfId="10" applyNumberFormat="1" applyBorder="1" applyAlignment="1">
      <alignment horizontal="center" vertical="center"/>
    </xf>
    <xf numFmtId="165" fontId="3" fillId="0" borderId="1" xfId="2" applyFont="1" applyBorder="1" applyAlignment="1">
      <alignment horizontal="right" vertical="center"/>
    </xf>
    <xf numFmtId="0" fontId="5" fillId="0" borderId="7" xfId="10" applyFont="1" applyBorder="1" applyAlignment="1">
      <alignment horizontal="center" vertical="center"/>
    </xf>
    <xf numFmtId="0" fontId="5" fillId="0" borderId="11" xfId="10" applyFont="1" applyBorder="1" applyAlignment="1">
      <alignment horizontal="center" vertical="center"/>
    </xf>
    <xf numFmtId="0" fontId="5" fillId="0" borderId="0" xfId="10" applyFont="1" applyAlignment="1">
      <alignment horizontal="left" vertical="center"/>
    </xf>
    <xf numFmtId="0" fontId="6" fillId="0" borderId="11" xfId="10" applyFont="1" applyBorder="1" applyAlignment="1">
      <alignment vertical="center"/>
    </xf>
    <xf numFmtId="0" fontId="5" fillId="0" borderId="9" xfId="10" applyFont="1" applyBorder="1" applyAlignment="1">
      <alignment horizontal="center" vertical="center"/>
    </xf>
    <xf numFmtId="10" fontId="3" fillId="0" borderId="1" xfId="10" applyNumberFormat="1" applyBorder="1" applyAlignment="1">
      <alignment vertical="center"/>
    </xf>
    <xf numFmtId="10" fontId="3" fillId="0" borderId="1" xfId="15" applyNumberFormat="1" applyBorder="1" applyAlignment="1">
      <alignment vertical="center"/>
    </xf>
    <xf numFmtId="10" fontId="5" fillId="0" borderId="13" xfId="15" applyNumberFormat="1" applyFont="1" applyBorder="1" applyAlignment="1">
      <alignment vertical="center"/>
    </xf>
    <xf numFmtId="2" fontId="5" fillId="0" borderId="8" xfId="10" applyNumberFormat="1" applyFont="1" applyBorder="1" applyAlignment="1">
      <alignment vertical="center"/>
    </xf>
    <xf numFmtId="10" fontId="5" fillId="0" borderId="0" xfId="15" applyNumberFormat="1" applyFont="1" applyBorder="1" applyAlignment="1">
      <alignment vertical="center"/>
    </xf>
    <xf numFmtId="2" fontId="5" fillId="0" borderId="12" xfId="10" applyNumberFormat="1" applyFont="1" applyBorder="1" applyAlignment="1">
      <alignment vertical="center"/>
    </xf>
    <xf numFmtId="165" fontId="5" fillId="0" borderId="12" xfId="2" applyFont="1" applyBorder="1" applyAlignment="1">
      <alignment vertical="center"/>
    </xf>
    <xf numFmtId="10" fontId="5" fillId="0" borderId="14" xfId="15" applyNumberFormat="1" applyFont="1" applyBorder="1" applyAlignment="1">
      <alignment vertical="center"/>
    </xf>
    <xf numFmtId="165" fontId="5" fillId="0" borderId="10" xfId="2" applyFont="1" applyBorder="1" applyAlignment="1">
      <alignment vertical="center"/>
    </xf>
    <xf numFmtId="0" fontId="3" fillId="0" borderId="0" xfId="10"/>
    <xf numFmtId="0" fontId="4" fillId="0" borderId="0" xfId="0" applyFont="1" applyAlignment="1">
      <alignment vertical="center"/>
    </xf>
    <xf numFmtId="44" fontId="4" fillId="0" borderId="0" xfId="0" applyNumberFormat="1" applyFont="1" applyAlignment="1">
      <alignment vertical="center"/>
    </xf>
    <xf numFmtId="0" fontId="4" fillId="0" borderId="0" xfId="10" applyFont="1" applyAlignment="1">
      <alignment vertical="center"/>
    </xf>
    <xf numFmtId="166" fontId="4" fillId="0" borderId="0" xfId="7" applyFont="1" applyAlignment="1">
      <alignment vertical="center"/>
    </xf>
    <xf numFmtId="43" fontId="3" fillId="0" borderId="0" xfId="10" applyNumberFormat="1" applyAlignment="1">
      <alignment vertical="center"/>
    </xf>
    <xf numFmtId="4" fontId="0" fillId="0" borderId="0" xfId="0" applyNumberFormat="1"/>
    <xf numFmtId="165" fontId="7" fillId="0" borderId="1" xfId="10" applyNumberFormat="1" applyFont="1" applyBorder="1" applyAlignment="1">
      <alignment vertical="center"/>
    </xf>
    <xf numFmtId="0" fontId="3" fillId="3" borderId="1" xfId="10" applyFont="1" applyFill="1" applyBorder="1" applyAlignment="1">
      <alignment horizontal="center" vertical="center"/>
    </xf>
    <xf numFmtId="8" fontId="3" fillId="0" borderId="1" xfId="10" applyNumberFormat="1" applyBorder="1" applyAlignment="1">
      <alignment horizontal="center" vertical="center"/>
    </xf>
    <xf numFmtId="10" fontId="3" fillId="0" borderId="1" xfId="15" applyNumberFormat="1" applyFill="1" applyBorder="1" applyAlignment="1">
      <alignment horizontal="center" vertical="center"/>
    </xf>
    <xf numFmtId="165" fontId="3" fillId="3" borderId="1" xfId="2" applyFont="1" applyFill="1" applyBorder="1" applyAlignment="1">
      <alignment horizontal="center" vertical="center"/>
    </xf>
    <xf numFmtId="165" fontId="3" fillId="3" borderId="1" xfId="2" applyFont="1" applyFill="1" applyBorder="1" applyAlignment="1">
      <alignment horizontal="right" vertical="center"/>
    </xf>
    <xf numFmtId="165" fontId="4" fillId="3" borderId="1" xfId="2" applyFont="1" applyFill="1" applyBorder="1" applyAlignment="1">
      <alignment horizontal="center" vertical="center"/>
    </xf>
    <xf numFmtId="2" fontId="3" fillId="0" borderId="1" xfId="10" applyNumberFormat="1" applyBorder="1" applyAlignment="1">
      <alignment horizontal="center" vertical="center"/>
    </xf>
    <xf numFmtId="0" fontId="3" fillId="0" borderId="1" xfId="10" applyBorder="1" applyAlignment="1">
      <alignment vertical="center"/>
    </xf>
    <xf numFmtId="0" fontId="4" fillId="0" borderId="2" xfId="10" applyFont="1" applyBorder="1" applyAlignment="1">
      <alignment horizontal="center" vertical="center"/>
    </xf>
    <xf numFmtId="0" fontId="4" fillId="0" borderId="5" xfId="10" applyFont="1" applyBorder="1" applyAlignment="1">
      <alignment horizontal="center" vertical="center"/>
    </xf>
    <xf numFmtId="0" fontId="3" fillId="0" borderId="20" xfId="10" applyBorder="1" applyAlignment="1">
      <alignment vertical="center" wrapText="1"/>
    </xf>
    <xf numFmtId="0" fontId="4" fillId="0" borderId="20" xfId="10" applyFont="1" applyBorder="1" applyAlignment="1">
      <alignment horizontal="center" vertical="center"/>
    </xf>
    <xf numFmtId="165" fontId="4" fillId="0" borderId="20" xfId="2" applyFont="1" applyBorder="1" applyAlignment="1">
      <alignment horizontal="center" vertical="center"/>
    </xf>
    <xf numFmtId="165" fontId="3" fillId="0" borderId="20" xfId="2" applyFont="1" applyBorder="1" applyAlignment="1">
      <alignment horizontal="center" vertical="center"/>
    </xf>
    <xf numFmtId="0" fontId="3" fillId="0" borderId="20" xfId="10" applyBorder="1" applyAlignment="1">
      <alignment vertical="center"/>
    </xf>
    <xf numFmtId="0" fontId="3" fillId="0" borderId="20" xfId="10" applyBorder="1" applyAlignment="1">
      <alignment horizontal="center" vertical="center"/>
    </xf>
    <xf numFmtId="166" fontId="3" fillId="0" borderId="0" xfId="9" applyFont="1" applyAlignment="1">
      <alignment vertical="center"/>
    </xf>
    <xf numFmtId="9" fontId="3" fillId="0" borderId="20" xfId="3" applyFont="1" applyBorder="1" applyAlignment="1">
      <alignment horizontal="center" vertical="center"/>
    </xf>
    <xf numFmtId="0" fontId="4" fillId="4" borderId="7" xfId="10" applyFont="1" applyFill="1" applyBorder="1" applyAlignment="1">
      <alignment horizontal="center" vertical="center"/>
    </xf>
    <xf numFmtId="0" fontId="4" fillId="4" borderId="13" xfId="10" applyFont="1" applyFill="1" applyBorder="1" applyAlignment="1">
      <alignment horizontal="center" vertical="center"/>
    </xf>
    <xf numFmtId="0" fontId="4" fillId="4" borderId="8" xfId="10" applyFont="1" applyFill="1" applyBorder="1" applyAlignment="1">
      <alignment horizontal="center" vertical="center"/>
    </xf>
    <xf numFmtId="0" fontId="3" fillId="4" borderId="11" xfId="10" applyFill="1" applyBorder="1" applyAlignment="1">
      <alignment horizontal="center"/>
    </xf>
    <xf numFmtId="0" fontId="3" fillId="4" borderId="0" xfId="10" applyFill="1" applyBorder="1" applyAlignment="1">
      <alignment horizontal="center"/>
    </xf>
    <xf numFmtId="0" fontId="3" fillId="4" borderId="12" xfId="10" applyFill="1" applyBorder="1" applyAlignment="1">
      <alignment horizontal="center"/>
    </xf>
    <xf numFmtId="0" fontId="4" fillId="4" borderId="11" xfId="10" applyFont="1" applyFill="1" applyBorder="1" applyAlignment="1">
      <alignment horizontal="center"/>
    </xf>
    <xf numFmtId="0" fontId="4" fillId="4" borderId="0" xfId="10" applyFont="1" applyFill="1" applyBorder="1" applyAlignment="1">
      <alignment horizontal="center"/>
    </xf>
    <xf numFmtId="0" fontId="4" fillId="4" borderId="12" xfId="10" applyFont="1" applyFill="1" applyBorder="1" applyAlignment="1">
      <alignment horizontal="center"/>
    </xf>
    <xf numFmtId="0" fontId="4" fillId="4" borderId="2" xfId="10" applyFont="1" applyFill="1" applyBorder="1" applyAlignment="1">
      <alignment horizontal="left" vertical="center"/>
    </xf>
    <xf numFmtId="0" fontId="4" fillId="4" borderId="5" xfId="10" applyFont="1" applyFill="1" applyBorder="1" applyAlignment="1">
      <alignment horizontal="left" vertical="center"/>
    </xf>
    <xf numFmtId="0" fontId="4" fillId="4" borderId="6" xfId="10" applyFont="1" applyFill="1" applyBorder="1" applyAlignment="1">
      <alignment horizontal="left" vertical="center"/>
    </xf>
    <xf numFmtId="0" fontId="3" fillId="0" borderId="14" xfId="10" applyBorder="1" applyAlignment="1">
      <alignment horizontal="center" vertical="center"/>
    </xf>
    <xf numFmtId="0" fontId="4" fillId="2" borderId="1" xfId="10" applyFont="1" applyFill="1" applyBorder="1" applyAlignment="1">
      <alignment horizontal="center" vertical="center"/>
    </xf>
    <xf numFmtId="0" fontId="3" fillId="0" borderId="1" xfId="10" applyBorder="1" applyAlignment="1">
      <alignment horizontal="left" vertical="center"/>
    </xf>
    <xf numFmtId="14" fontId="3" fillId="0" borderId="1" xfId="10" applyNumberFormat="1" applyBorder="1" applyAlignment="1">
      <alignment horizontal="center" vertical="center"/>
    </xf>
    <xf numFmtId="0" fontId="3" fillId="0" borderId="1" xfId="10" applyBorder="1" applyAlignment="1">
      <alignment horizontal="center" vertical="center"/>
    </xf>
    <xf numFmtId="0" fontId="3" fillId="0" borderId="1" xfId="10" applyBorder="1" applyAlignment="1">
      <alignment horizontal="center" vertical="center" wrapText="1"/>
    </xf>
    <xf numFmtId="167" fontId="3" fillId="0" borderId="1" xfId="10" applyNumberFormat="1" applyBorder="1" applyAlignment="1">
      <alignment horizontal="center" vertical="center"/>
    </xf>
    <xf numFmtId="0" fontId="4" fillId="0" borderId="1" xfId="10" applyFont="1" applyBorder="1" applyAlignment="1">
      <alignment horizontal="center" vertical="center"/>
    </xf>
    <xf numFmtId="0" fontId="3" fillId="0" borderId="0" xfId="10" applyAlignment="1">
      <alignment horizontal="center" vertical="center"/>
    </xf>
    <xf numFmtId="0" fontId="4" fillId="5" borderId="1" xfId="10" applyFont="1" applyFill="1" applyBorder="1" applyAlignment="1">
      <alignment horizontal="center" vertical="center"/>
    </xf>
    <xf numFmtId="0" fontId="4" fillId="4" borderId="1" xfId="10" applyFont="1" applyFill="1" applyBorder="1" applyAlignment="1">
      <alignment horizontal="center" vertical="center"/>
    </xf>
    <xf numFmtId="0" fontId="4" fillId="6" borderId="15" xfId="10" applyFont="1" applyFill="1" applyBorder="1" applyAlignment="1">
      <alignment horizontal="center" vertical="center"/>
    </xf>
    <xf numFmtId="0" fontId="4" fillId="6" borderId="0" xfId="10" applyFont="1" applyFill="1" applyAlignment="1">
      <alignment horizontal="center" vertical="center"/>
    </xf>
    <xf numFmtId="0" fontId="4" fillId="6" borderId="1" xfId="10" applyFont="1" applyFill="1" applyBorder="1" applyAlignment="1">
      <alignment horizontal="center" vertical="center"/>
    </xf>
    <xf numFmtId="0" fontId="4" fillId="6" borderId="2" xfId="10" applyFont="1" applyFill="1" applyBorder="1" applyAlignment="1">
      <alignment horizontal="center" vertical="center"/>
    </xf>
    <xf numFmtId="0" fontId="4" fillId="3" borderId="2" xfId="10" applyFont="1" applyFill="1" applyBorder="1" applyAlignment="1">
      <alignment horizontal="center" vertical="center"/>
    </xf>
    <xf numFmtId="0" fontId="4" fillId="3" borderId="5" xfId="1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center" vertical="center"/>
    </xf>
    <xf numFmtId="0" fontId="3" fillId="3" borderId="2" xfId="10" applyFont="1" applyFill="1" applyBorder="1" applyAlignment="1">
      <alignment horizontal="center" vertical="center"/>
    </xf>
    <xf numFmtId="0" fontId="3" fillId="3" borderId="5" xfId="10" applyFont="1" applyFill="1" applyBorder="1" applyAlignment="1">
      <alignment horizontal="center" vertical="center"/>
    </xf>
    <xf numFmtId="0" fontId="3" fillId="3" borderId="6" xfId="10" applyFont="1" applyFill="1" applyBorder="1" applyAlignment="1">
      <alignment horizontal="center" vertical="center"/>
    </xf>
    <xf numFmtId="0" fontId="3" fillId="3" borderId="1" xfId="10" applyFont="1" applyFill="1" applyBorder="1" applyAlignment="1">
      <alignment horizontal="center" vertical="center"/>
    </xf>
    <xf numFmtId="0" fontId="3" fillId="0" borderId="2" xfId="10" applyBorder="1" applyAlignment="1">
      <alignment horizontal="center" vertical="center"/>
    </xf>
    <xf numFmtId="0" fontId="3" fillId="0" borderId="5" xfId="10" applyBorder="1" applyAlignment="1">
      <alignment horizontal="center" vertical="center"/>
    </xf>
    <xf numFmtId="0" fontId="3" fillId="0" borderId="6" xfId="10" applyBorder="1" applyAlignment="1">
      <alignment horizontal="center" vertical="center"/>
    </xf>
    <xf numFmtId="9" fontId="3" fillId="0" borderId="1" xfId="10" applyNumberFormat="1" applyBorder="1" applyAlignment="1">
      <alignment horizontal="center" vertical="center"/>
    </xf>
    <xf numFmtId="0" fontId="3" fillId="0" borderId="2" xfId="10" applyBorder="1" applyAlignment="1">
      <alignment horizontal="left" vertical="center"/>
    </xf>
    <xf numFmtId="0" fontId="3" fillId="0" borderId="5" xfId="10" applyBorder="1" applyAlignment="1">
      <alignment horizontal="left" vertical="center"/>
    </xf>
    <xf numFmtId="0" fontId="3" fillId="0" borderId="6" xfId="10" applyBorder="1" applyAlignment="1">
      <alignment horizontal="left" vertical="center"/>
    </xf>
    <xf numFmtId="165" fontId="3" fillId="0" borderId="2" xfId="2" applyFont="1" applyBorder="1" applyAlignment="1">
      <alignment horizontal="center" vertical="center"/>
    </xf>
    <xf numFmtId="165" fontId="3" fillId="0" borderId="6" xfId="2" applyFont="1" applyBorder="1" applyAlignment="1">
      <alignment horizontal="center" vertical="center"/>
    </xf>
    <xf numFmtId="0" fontId="3" fillId="0" borderId="1" xfId="10" applyBorder="1" applyAlignment="1">
      <alignment vertical="center"/>
    </xf>
    <xf numFmtId="0" fontId="4" fillId="6" borderId="16" xfId="10" applyFont="1" applyFill="1" applyBorder="1" applyAlignment="1">
      <alignment horizontal="center" vertical="center"/>
    </xf>
    <xf numFmtId="0" fontId="4" fillId="6" borderId="13" xfId="10" applyFont="1" applyFill="1" applyBorder="1" applyAlignment="1">
      <alignment horizontal="center" vertical="center"/>
    </xf>
    <xf numFmtId="0" fontId="4" fillId="0" borderId="2" xfId="10" applyFont="1" applyBorder="1" applyAlignment="1">
      <alignment horizontal="center" vertical="center"/>
    </xf>
    <xf numFmtId="0" fontId="4" fillId="0" borderId="5" xfId="10" applyFont="1" applyBorder="1" applyAlignment="1">
      <alignment horizontal="center" vertical="center"/>
    </xf>
    <xf numFmtId="0" fontId="4" fillId="0" borderId="6" xfId="10" applyFont="1" applyBorder="1" applyAlignment="1">
      <alignment horizontal="center" vertical="center"/>
    </xf>
    <xf numFmtId="0" fontId="3" fillId="0" borderId="1" xfId="10" applyBorder="1" applyAlignment="1">
      <alignment horizontal="left" vertical="center" wrapText="1"/>
    </xf>
    <xf numFmtId="0" fontId="4" fillId="6" borderId="17" xfId="10" applyFont="1" applyFill="1" applyBorder="1" applyAlignment="1">
      <alignment horizontal="center" vertical="center"/>
    </xf>
    <xf numFmtId="0" fontId="4" fillId="6" borderId="5" xfId="10" applyFont="1" applyFill="1" applyBorder="1" applyAlignment="1">
      <alignment horizontal="center" vertical="center"/>
    </xf>
    <xf numFmtId="0" fontId="4" fillId="6" borderId="18" xfId="10" applyFont="1" applyFill="1" applyBorder="1" applyAlignment="1">
      <alignment horizontal="center" vertical="center"/>
    </xf>
    <xf numFmtId="0" fontId="4" fillId="6" borderId="14" xfId="10" applyFont="1" applyFill="1" applyBorder="1" applyAlignment="1">
      <alignment horizontal="center" vertical="center"/>
    </xf>
    <xf numFmtId="0" fontId="3" fillId="0" borderId="2" xfId="10" applyBorder="1" applyAlignment="1">
      <alignment horizontal="left" vertical="center" wrapText="1"/>
    </xf>
    <xf numFmtId="0" fontId="3" fillId="0" borderId="5" xfId="10" applyBorder="1" applyAlignment="1">
      <alignment horizontal="left" vertical="center" wrapText="1"/>
    </xf>
    <xf numFmtId="0" fontId="4" fillId="0" borderId="1" xfId="10" applyFont="1" applyBorder="1" applyAlignment="1">
      <alignment horizontal="left" vertical="center"/>
    </xf>
    <xf numFmtId="0" fontId="7" fillId="0" borderId="1" xfId="10" applyFont="1" applyBorder="1" applyAlignment="1">
      <alignment horizontal="center" vertical="center"/>
    </xf>
    <xf numFmtId="0" fontId="4" fillId="0" borderId="3" xfId="10" applyFont="1" applyBorder="1" applyAlignment="1">
      <alignment horizontal="center" vertical="center"/>
    </xf>
    <xf numFmtId="0" fontId="4" fillId="0" borderId="19" xfId="10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0" fontId="5" fillId="0" borderId="14" xfId="10" applyFont="1" applyBorder="1" applyAlignment="1">
      <alignment horizontal="left" vertical="center"/>
    </xf>
    <xf numFmtId="0" fontId="3" fillId="0" borderId="0" xfId="10" applyAlignment="1">
      <alignment horizontal="left" vertical="center"/>
    </xf>
    <xf numFmtId="0" fontId="5" fillId="0" borderId="13" xfId="10" applyFont="1" applyBorder="1" applyAlignment="1">
      <alignment horizontal="left" vertical="center"/>
    </xf>
    <xf numFmtId="0" fontId="5" fillId="0" borderId="0" xfId="10" applyFont="1" applyAlignment="1">
      <alignment horizontal="left" vertical="center"/>
    </xf>
    <xf numFmtId="165" fontId="3" fillId="3" borderId="1" xfId="2" applyFont="1" applyFill="1" applyBorder="1" applyAlignment="1">
      <alignment vertical="center"/>
    </xf>
    <xf numFmtId="0" fontId="4" fillId="3" borderId="1" xfId="10" applyFont="1" applyFill="1" applyBorder="1" applyAlignment="1">
      <alignment horizontal="center" vertical="center"/>
    </xf>
    <xf numFmtId="0" fontId="4" fillId="3" borderId="20" xfId="10" applyFont="1" applyFill="1" applyBorder="1" applyAlignment="1">
      <alignment horizontal="center" vertical="center"/>
    </xf>
    <xf numFmtId="0" fontId="4" fillId="3" borderId="2" xfId="10" applyFont="1" applyFill="1" applyBorder="1" applyAlignment="1">
      <alignment horizontal="center" vertical="center" wrapText="1"/>
    </xf>
    <xf numFmtId="0" fontId="4" fillId="3" borderId="6" xfId="10" applyFont="1" applyFill="1" applyBorder="1" applyAlignment="1">
      <alignment horizontal="center" vertical="center" wrapText="1"/>
    </xf>
    <xf numFmtId="0" fontId="4" fillId="3" borderId="20" xfId="10" applyFont="1" applyFill="1" applyBorder="1" applyAlignment="1">
      <alignment horizontal="center" vertical="center" wrapText="1"/>
    </xf>
    <xf numFmtId="9" fontId="4" fillId="3" borderId="20" xfId="10" applyNumberFormat="1" applyFont="1" applyFill="1" applyBorder="1" applyAlignment="1">
      <alignment horizontal="center" vertical="center"/>
    </xf>
    <xf numFmtId="44" fontId="4" fillId="3" borderId="20" xfId="10" applyNumberFormat="1" applyFont="1" applyFill="1" applyBorder="1" applyAlignment="1">
      <alignment horizontal="center" vertical="center"/>
    </xf>
    <xf numFmtId="0" fontId="4" fillId="3" borderId="20" xfId="10" applyFont="1" applyFill="1" applyBorder="1" applyAlignment="1">
      <alignment horizontal="center" vertical="center"/>
    </xf>
  </cellXfs>
  <cellStyles count="19">
    <cellStyle name="Moeda" xfId="2" builtinId="4"/>
    <cellStyle name="Moeda 2" xfId="4"/>
    <cellStyle name="Moeda 2 2" xfId="5"/>
    <cellStyle name="Moeda 2 3" xfId="6"/>
    <cellStyle name="Moeda 3" xfId="7"/>
    <cellStyle name="Moeda 3 2" xfId="8"/>
    <cellStyle name="Moeda 4" xfId="9"/>
    <cellStyle name="Normal" xfId="0" builtinId="0"/>
    <cellStyle name="Normal 2" xfId="10"/>
    <cellStyle name="Normal 2 2" xfId="11"/>
    <cellStyle name="Normal 3" xfId="12"/>
    <cellStyle name="Normal 3 2" xfId="13"/>
    <cellStyle name="Normal 4" xfId="14"/>
    <cellStyle name="Porcentagem" xfId="3" builtinId="5"/>
    <cellStyle name="Porcentagem 2" xfId="15"/>
    <cellStyle name="Porcentagem 3" xfId="16"/>
    <cellStyle name="Vírgula" xfId="1" builtinId="3"/>
    <cellStyle name="Vírgula 2" xfId="17"/>
    <cellStyle name="Vírgula 2 2" xfId="18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49"/>
  <sheetViews>
    <sheetView showGridLines="0" tabSelected="1" zoomScale="80" zoomScaleNormal="80" workbookViewId="0">
      <selection activeCell="F16" sqref="F16:J16"/>
    </sheetView>
  </sheetViews>
  <sheetFormatPr defaultColWidth="9" defaultRowHeight="15"/>
  <cols>
    <col min="1" max="1" width="2.5703125" customWidth="1"/>
    <col min="2" max="2" width="7.140625" customWidth="1"/>
    <col min="3" max="3" width="40.28515625" customWidth="1"/>
    <col min="4" max="4" width="15.42578125" customWidth="1"/>
    <col min="5" max="5" width="19.140625" customWidth="1"/>
    <col min="6" max="6" width="16.28515625" customWidth="1"/>
    <col min="7" max="7" width="15.28515625" customWidth="1"/>
    <col min="8" max="8" width="44" customWidth="1"/>
    <col min="9" max="9" width="17.42578125" customWidth="1"/>
    <col min="10" max="10" width="29.42578125" customWidth="1"/>
    <col min="11" max="11" width="3.7109375" customWidth="1"/>
  </cols>
  <sheetData>
    <row r="2" spans="2:10" ht="15" customHeight="1">
      <c r="B2" s="64" t="s">
        <v>0</v>
      </c>
      <c r="C2" s="65"/>
      <c r="D2" s="65"/>
      <c r="E2" s="65"/>
      <c r="F2" s="65"/>
      <c r="G2" s="65"/>
      <c r="H2" s="65"/>
      <c r="I2" s="65"/>
      <c r="J2" s="66"/>
    </row>
    <row r="3" spans="2:10">
      <c r="B3" s="67" t="s">
        <v>1</v>
      </c>
      <c r="C3" s="68"/>
      <c r="D3" s="68"/>
      <c r="E3" s="68"/>
      <c r="F3" s="68"/>
      <c r="G3" s="68"/>
      <c r="H3" s="68"/>
      <c r="I3" s="68"/>
      <c r="J3" s="69"/>
    </row>
    <row r="4" spans="2:10">
      <c r="B4" s="67" t="s">
        <v>2</v>
      </c>
      <c r="C4" s="68"/>
      <c r="D4" s="68"/>
      <c r="E4" s="68"/>
      <c r="F4" s="68"/>
      <c r="G4" s="68"/>
      <c r="H4" s="68"/>
      <c r="I4" s="68"/>
      <c r="J4" s="69"/>
    </row>
    <row r="5" spans="2:10">
      <c r="B5" s="70" t="s">
        <v>3</v>
      </c>
      <c r="C5" s="71"/>
      <c r="D5" s="71"/>
      <c r="E5" s="71"/>
      <c r="F5" s="71"/>
      <c r="G5" s="71"/>
      <c r="H5" s="71"/>
      <c r="I5" s="71"/>
      <c r="J5" s="72"/>
    </row>
    <row r="6" spans="2:10">
      <c r="B6" s="73" t="s">
        <v>4</v>
      </c>
      <c r="C6" s="74"/>
      <c r="D6" s="74"/>
      <c r="E6" s="74"/>
      <c r="F6" s="74"/>
      <c r="G6" s="74"/>
      <c r="H6" s="74"/>
      <c r="I6" s="74"/>
      <c r="J6" s="75"/>
    </row>
    <row r="7" spans="2:10">
      <c r="B7" s="76"/>
      <c r="C7" s="76"/>
      <c r="D7" s="76"/>
      <c r="E7" s="76"/>
      <c r="F7" s="76"/>
      <c r="G7" s="76"/>
      <c r="H7" s="76"/>
      <c r="I7" s="76"/>
      <c r="J7" s="76"/>
    </row>
    <row r="8" spans="2:10">
      <c r="B8" s="77" t="s">
        <v>5</v>
      </c>
      <c r="C8" s="77"/>
      <c r="D8" s="77"/>
      <c r="E8" s="77"/>
      <c r="F8" s="77"/>
      <c r="G8" s="77"/>
      <c r="H8" s="77"/>
      <c r="I8" s="77"/>
      <c r="J8" s="77"/>
    </row>
    <row r="9" spans="2:10">
      <c r="B9" s="2" t="s">
        <v>6</v>
      </c>
      <c r="C9" s="78" t="s">
        <v>7</v>
      </c>
      <c r="D9" s="78"/>
      <c r="E9" s="78"/>
      <c r="F9" s="78"/>
      <c r="G9" s="78"/>
      <c r="H9" s="78"/>
      <c r="I9" s="79"/>
      <c r="J9" s="80"/>
    </row>
    <row r="10" spans="2:10">
      <c r="B10" s="2" t="s">
        <v>8</v>
      </c>
      <c r="C10" s="78" t="s">
        <v>9</v>
      </c>
      <c r="D10" s="78"/>
      <c r="E10" s="78"/>
      <c r="F10" s="78"/>
      <c r="G10" s="78"/>
      <c r="H10" s="78"/>
      <c r="I10" s="80"/>
      <c r="J10" s="80"/>
    </row>
    <row r="11" spans="2:10">
      <c r="B11" s="2" t="s">
        <v>10</v>
      </c>
      <c r="C11" s="78" t="s">
        <v>11</v>
      </c>
      <c r="D11" s="78"/>
      <c r="E11" s="78"/>
      <c r="F11" s="78"/>
      <c r="G11" s="78"/>
      <c r="H11" s="78"/>
      <c r="I11" s="81"/>
      <c r="J11" s="80"/>
    </row>
    <row r="12" spans="2:10">
      <c r="B12" s="2" t="s">
        <v>12</v>
      </c>
      <c r="C12" s="78" t="s">
        <v>13</v>
      </c>
      <c r="D12" s="78"/>
      <c r="E12" s="78"/>
      <c r="F12" s="78"/>
      <c r="G12" s="78"/>
      <c r="H12" s="78"/>
      <c r="I12" s="80"/>
      <c r="J12" s="80"/>
    </row>
    <row r="13" spans="2:10">
      <c r="B13" s="3"/>
      <c r="C13" s="4"/>
      <c r="D13" s="4"/>
      <c r="E13" s="4"/>
      <c r="F13" s="4"/>
      <c r="G13" s="4"/>
      <c r="H13" s="4"/>
      <c r="I13" s="3"/>
      <c r="J13" s="3"/>
    </row>
    <row r="14" spans="2:10">
      <c r="B14" s="77" t="s">
        <v>14</v>
      </c>
      <c r="C14" s="77"/>
      <c r="D14" s="77"/>
      <c r="E14" s="77"/>
      <c r="F14" s="77"/>
      <c r="G14" s="77"/>
      <c r="H14" s="77"/>
      <c r="I14" s="77"/>
      <c r="J14" s="77"/>
    </row>
    <row r="15" spans="2:10">
      <c r="B15" s="80" t="s">
        <v>15</v>
      </c>
      <c r="C15" s="80"/>
      <c r="D15" s="80" t="s">
        <v>16</v>
      </c>
      <c r="E15" s="80"/>
      <c r="F15" s="80" t="s">
        <v>17</v>
      </c>
      <c r="G15" s="80"/>
      <c r="H15" s="80"/>
      <c r="I15" s="80"/>
      <c r="J15" s="80"/>
    </row>
    <row r="16" spans="2:10">
      <c r="B16" s="80" t="s">
        <v>18</v>
      </c>
      <c r="C16" s="80"/>
      <c r="D16" s="80" t="s">
        <v>19</v>
      </c>
      <c r="E16" s="80"/>
      <c r="F16" s="80"/>
      <c r="G16" s="80"/>
      <c r="H16" s="80"/>
      <c r="I16" s="80"/>
      <c r="J16" s="80"/>
    </row>
    <row r="17" spans="2:11">
      <c r="B17" s="3"/>
      <c r="C17" s="4"/>
      <c r="D17" s="4"/>
      <c r="E17" s="4"/>
      <c r="F17" s="4"/>
      <c r="G17" s="4"/>
      <c r="H17" s="4"/>
      <c r="I17" s="3"/>
      <c r="J17" s="3"/>
    </row>
    <row r="18" spans="2:11">
      <c r="B18" s="77" t="s">
        <v>20</v>
      </c>
      <c r="C18" s="77"/>
      <c r="D18" s="77"/>
      <c r="E18" s="77"/>
      <c r="F18" s="77"/>
      <c r="G18" s="77"/>
      <c r="H18" s="77"/>
      <c r="I18" s="77"/>
      <c r="J18" s="77"/>
    </row>
    <row r="19" spans="2:11">
      <c r="B19" s="2">
        <v>1</v>
      </c>
      <c r="C19" s="78" t="s">
        <v>21</v>
      </c>
      <c r="D19" s="78"/>
      <c r="E19" s="78"/>
      <c r="F19" s="78"/>
      <c r="G19" s="78"/>
      <c r="H19" s="78"/>
      <c r="I19" s="80" t="s">
        <v>22</v>
      </c>
      <c r="J19" s="80"/>
    </row>
    <row r="20" spans="2:11">
      <c r="B20" s="2">
        <v>2</v>
      </c>
      <c r="C20" s="78" t="s">
        <v>23</v>
      </c>
      <c r="D20" s="78"/>
      <c r="E20" s="78"/>
      <c r="F20" s="78"/>
      <c r="G20" s="78"/>
      <c r="H20" s="78"/>
      <c r="I20" s="80" t="s">
        <v>24</v>
      </c>
      <c r="J20" s="80"/>
    </row>
    <row r="21" spans="2:11">
      <c r="B21" s="2">
        <v>3</v>
      </c>
      <c r="C21" s="78" t="s">
        <v>25</v>
      </c>
      <c r="D21" s="78"/>
      <c r="E21" s="78"/>
      <c r="F21" s="78"/>
      <c r="G21" s="78"/>
      <c r="H21" s="78"/>
      <c r="I21" s="82"/>
      <c r="J21" s="80"/>
    </row>
    <row r="22" spans="2:11">
      <c r="B22" s="2">
        <v>4</v>
      </c>
      <c r="C22" s="78" t="s">
        <v>26</v>
      </c>
      <c r="D22" s="78"/>
      <c r="E22" s="78"/>
      <c r="F22" s="78"/>
      <c r="G22" s="78"/>
      <c r="H22" s="78"/>
      <c r="I22" s="83" t="s">
        <v>27</v>
      </c>
      <c r="J22" s="83"/>
    </row>
    <row r="23" spans="2:11">
      <c r="B23" s="2">
        <v>5</v>
      </c>
      <c r="C23" s="78" t="s">
        <v>28</v>
      </c>
      <c r="D23" s="78"/>
      <c r="E23" s="78"/>
      <c r="F23" s="78"/>
      <c r="G23" s="78"/>
      <c r="H23" s="78"/>
      <c r="I23" s="79"/>
      <c r="J23" s="80"/>
    </row>
    <row r="24" spans="2:11">
      <c r="B24" s="84"/>
      <c r="C24" s="84"/>
      <c r="D24" s="84"/>
      <c r="E24" s="84"/>
      <c r="F24" s="84"/>
      <c r="G24" s="84"/>
      <c r="H24" s="84"/>
      <c r="I24" s="84"/>
      <c r="J24" s="84"/>
    </row>
    <row r="25" spans="2:11">
      <c r="B25" s="85" t="s">
        <v>29</v>
      </c>
      <c r="C25" s="85"/>
      <c r="D25" s="85"/>
      <c r="E25" s="85"/>
      <c r="F25" s="85"/>
      <c r="G25" s="85"/>
      <c r="H25" s="85"/>
      <c r="I25" s="85"/>
      <c r="J25" s="85"/>
    </row>
    <row r="26" spans="2:11">
      <c r="B26" s="5">
        <v>1</v>
      </c>
      <c r="C26" s="83" t="s">
        <v>30</v>
      </c>
      <c r="D26" s="83"/>
      <c r="E26" s="83"/>
      <c r="F26" s="83"/>
      <c r="G26" s="83"/>
      <c r="H26" s="83"/>
      <c r="I26" s="5" t="s">
        <v>31</v>
      </c>
      <c r="J26" s="5" t="s">
        <v>32</v>
      </c>
    </row>
    <row r="27" spans="2:11">
      <c r="B27" s="5" t="s">
        <v>6</v>
      </c>
      <c r="C27" s="78" t="s">
        <v>33</v>
      </c>
      <c r="D27" s="78"/>
      <c r="E27" s="78"/>
      <c r="F27" s="78"/>
      <c r="G27" s="78"/>
      <c r="H27" s="78"/>
      <c r="I27" s="10"/>
      <c r="J27" s="129">
        <f>I21</f>
        <v>0</v>
      </c>
    </row>
    <row r="28" spans="2:11">
      <c r="B28" s="5" t="s">
        <v>8</v>
      </c>
      <c r="C28" s="78" t="s">
        <v>34</v>
      </c>
      <c r="D28" s="78"/>
      <c r="E28" s="78"/>
      <c r="F28" s="78"/>
      <c r="G28" s="78"/>
      <c r="H28" s="78"/>
      <c r="I28" s="13">
        <v>0.3</v>
      </c>
      <c r="J28" s="129">
        <f>J27*I28</f>
        <v>0</v>
      </c>
    </row>
    <row r="29" spans="2:11">
      <c r="B29" s="5" t="s">
        <v>10</v>
      </c>
      <c r="C29" s="78" t="s">
        <v>35</v>
      </c>
      <c r="D29" s="78"/>
      <c r="E29" s="78"/>
      <c r="F29" s="78"/>
      <c r="G29" s="78"/>
      <c r="H29" s="78"/>
      <c r="I29" s="13"/>
      <c r="J29" s="11">
        <v>0</v>
      </c>
    </row>
    <row r="30" spans="2:11" ht="33.75" customHeight="1">
      <c r="B30" s="5" t="s">
        <v>12</v>
      </c>
      <c r="C30" s="78" t="s">
        <v>36</v>
      </c>
      <c r="D30" s="78"/>
      <c r="E30" s="78"/>
      <c r="F30" s="78"/>
      <c r="G30" s="78"/>
      <c r="H30" s="78"/>
      <c r="I30" s="13"/>
      <c r="J30" s="11">
        <v>0</v>
      </c>
      <c r="K30" s="1"/>
    </row>
    <row r="31" spans="2:11" ht="31.5" customHeight="1">
      <c r="B31" s="5" t="s">
        <v>37</v>
      </c>
      <c r="C31" s="78" t="s">
        <v>38</v>
      </c>
      <c r="D31" s="78"/>
      <c r="E31" s="78"/>
      <c r="F31" s="78"/>
      <c r="G31" s="78"/>
      <c r="H31" s="78"/>
      <c r="I31" s="48"/>
      <c r="J31" s="11">
        <v>0</v>
      </c>
    </row>
    <row r="32" spans="2:11" ht="33" customHeight="1">
      <c r="B32" s="5" t="s">
        <v>39</v>
      </c>
      <c r="C32" s="78" t="s">
        <v>40</v>
      </c>
      <c r="D32" s="78"/>
      <c r="E32" s="78"/>
      <c r="F32" s="78"/>
      <c r="G32" s="78"/>
      <c r="H32" s="78"/>
      <c r="I32" s="13"/>
      <c r="J32" s="11">
        <f>TRUNC(J27*I32,2)</f>
        <v>0</v>
      </c>
    </row>
    <row r="33" spans="2:11">
      <c r="B33" s="83" t="s">
        <v>41</v>
      </c>
      <c r="C33" s="83"/>
      <c r="D33" s="83"/>
      <c r="E33" s="83"/>
      <c r="F33" s="83"/>
      <c r="G33" s="83"/>
      <c r="H33" s="83"/>
      <c r="I33" s="83"/>
      <c r="J33" s="14">
        <f>SUM(J27:J32)</f>
        <v>0</v>
      </c>
    </row>
    <row r="34" spans="2:11">
      <c r="B34" s="6"/>
      <c r="C34" s="6"/>
      <c r="D34" s="6"/>
      <c r="E34" s="6"/>
      <c r="F34" s="6"/>
      <c r="G34" s="6"/>
      <c r="H34" s="6"/>
      <c r="I34" s="6"/>
      <c r="J34" s="15"/>
    </row>
    <row r="35" spans="2:11">
      <c r="B35" s="85" t="s">
        <v>42</v>
      </c>
      <c r="C35" s="85"/>
      <c r="D35" s="85"/>
      <c r="E35" s="85"/>
      <c r="F35" s="85"/>
      <c r="G35" s="85"/>
      <c r="H35" s="85"/>
      <c r="I35" s="85"/>
      <c r="J35" s="85"/>
    </row>
    <row r="36" spans="2:11">
      <c r="B36" s="86" t="s">
        <v>43</v>
      </c>
      <c r="C36" s="86"/>
      <c r="D36" s="86"/>
      <c r="E36" s="86"/>
      <c r="F36" s="86"/>
      <c r="G36" s="86"/>
      <c r="H36" s="86"/>
      <c r="I36" s="7" t="s">
        <v>31</v>
      </c>
      <c r="J36" s="7" t="s">
        <v>32</v>
      </c>
    </row>
    <row r="37" spans="2:11">
      <c r="B37" s="5" t="s">
        <v>6</v>
      </c>
      <c r="C37" s="78" t="s">
        <v>44</v>
      </c>
      <c r="D37" s="78"/>
      <c r="E37" s="78"/>
      <c r="F37" s="78"/>
      <c r="G37" s="78"/>
      <c r="H37" s="78"/>
      <c r="I37" s="16">
        <v>8.3333000000000004E-2</v>
      </c>
      <c r="J37" s="11">
        <f>J27*I37</f>
        <v>0</v>
      </c>
      <c r="K37" s="17"/>
    </row>
    <row r="38" spans="2:11">
      <c r="B38" s="5" t="s">
        <v>8</v>
      </c>
      <c r="C38" s="78" t="s">
        <v>45</v>
      </c>
      <c r="D38" s="78"/>
      <c r="E38" s="78"/>
      <c r="F38" s="78"/>
      <c r="G38" s="78"/>
      <c r="H38" s="78"/>
      <c r="I38" s="18">
        <v>0.121</v>
      </c>
      <c r="J38" s="11">
        <f>J27*I38</f>
        <v>0</v>
      </c>
      <c r="K38" s="17"/>
    </row>
    <row r="39" spans="2:11">
      <c r="B39" s="83" t="s">
        <v>46</v>
      </c>
      <c r="C39" s="83"/>
      <c r="D39" s="83"/>
      <c r="E39" s="83"/>
      <c r="F39" s="83"/>
      <c r="G39" s="83"/>
      <c r="H39" s="83"/>
      <c r="I39" s="19">
        <f>SUM(I37:I38)</f>
        <v>0.20433299999999999</v>
      </c>
      <c r="J39" s="14">
        <f>SUM(J37:J38)</f>
        <v>0</v>
      </c>
      <c r="K39" s="20"/>
    </row>
    <row r="40" spans="2:11">
      <c r="B40" s="87"/>
      <c r="C40" s="88"/>
      <c r="D40" s="88"/>
      <c r="E40" s="88"/>
      <c r="F40" s="88"/>
      <c r="G40" s="88"/>
      <c r="H40" s="88"/>
      <c r="I40" s="88"/>
      <c r="J40" s="88"/>
    </row>
    <row r="41" spans="2:11">
      <c r="B41" s="86" t="s">
        <v>47</v>
      </c>
      <c r="C41" s="86"/>
      <c r="D41" s="86"/>
      <c r="E41" s="86"/>
      <c r="F41" s="86"/>
      <c r="G41" s="86"/>
      <c r="H41" s="86"/>
      <c r="I41" s="7" t="s">
        <v>31</v>
      </c>
      <c r="J41" s="7" t="s">
        <v>32</v>
      </c>
    </row>
    <row r="42" spans="2:11" ht="36" customHeight="1">
      <c r="B42" s="5" t="s">
        <v>6</v>
      </c>
      <c r="C42" s="78" t="s">
        <v>48</v>
      </c>
      <c r="D42" s="78"/>
      <c r="E42" s="78"/>
      <c r="F42" s="78"/>
      <c r="G42" s="78"/>
      <c r="H42" s="78"/>
      <c r="I42" s="16">
        <v>0.2</v>
      </c>
      <c r="J42" s="129">
        <f>(J33+J39)*I42</f>
        <v>0</v>
      </c>
    </row>
    <row r="43" spans="2:11" ht="51" customHeight="1">
      <c r="B43" s="5" t="s">
        <v>8</v>
      </c>
      <c r="C43" s="78" t="s">
        <v>49</v>
      </c>
      <c r="D43" s="78"/>
      <c r="E43" s="78"/>
      <c r="F43" s="78"/>
      <c r="G43" s="78"/>
      <c r="H43" s="78"/>
      <c r="I43" s="16">
        <v>2.5000000000000001E-2</v>
      </c>
      <c r="J43" s="129">
        <f>(J33+J39)*I43</f>
        <v>0</v>
      </c>
    </row>
    <row r="44" spans="2:11" ht="40.5" customHeight="1">
      <c r="B44" s="5" t="s">
        <v>10</v>
      </c>
      <c r="C44" s="78" t="s">
        <v>50</v>
      </c>
      <c r="D44" s="78"/>
      <c r="E44" s="78"/>
      <c r="F44" s="78"/>
      <c r="G44" s="78"/>
      <c r="H44" s="78"/>
      <c r="I44" s="16">
        <v>0.03</v>
      </c>
      <c r="J44" s="129">
        <f>(J33+39)*I44</f>
        <v>1.17</v>
      </c>
    </row>
    <row r="45" spans="2:11" ht="42" customHeight="1">
      <c r="B45" s="5" t="s">
        <v>12</v>
      </c>
      <c r="C45" s="78" t="s">
        <v>51</v>
      </c>
      <c r="D45" s="78"/>
      <c r="E45" s="78"/>
      <c r="F45" s="78"/>
      <c r="G45" s="78"/>
      <c r="H45" s="78"/>
      <c r="I45" s="16">
        <v>1.4999999999999999E-2</v>
      </c>
      <c r="J45" s="129">
        <f>(J33+39)*I45</f>
        <v>0.58499999999999996</v>
      </c>
    </row>
    <row r="46" spans="2:11" ht="45.75" customHeight="1">
      <c r="B46" s="5" t="s">
        <v>37</v>
      </c>
      <c r="C46" s="78" t="s">
        <v>52</v>
      </c>
      <c r="D46" s="78"/>
      <c r="E46" s="78"/>
      <c r="F46" s="78"/>
      <c r="G46" s="78"/>
      <c r="H46" s="78"/>
      <c r="I46" s="16">
        <v>0.01</v>
      </c>
      <c r="J46" s="129">
        <f>(J33+39)*I46</f>
        <v>0.39</v>
      </c>
    </row>
    <row r="47" spans="2:11" ht="41.25" customHeight="1">
      <c r="B47" s="5" t="s">
        <v>39</v>
      </c>
      <c r="C47" s="78" t="s">
        <v>53</v>
      </c>
      <c r="D47" s="78"/>
      <c r="E47" s="78"/>
      <c r="F47" s="78"/>
      <c r="G47" s="78"/>
      <c r="H47" s="78"/>
      <c r="I47" s="16">
        <v>6.0000000000000001E-3</v>
      </c>
      <c r="J47" s="129">
        <f>(J33+39)*I47</f>
        <v>0.23400000000000001</v>
      </c>
    </row>
    <row r="48" spans="2:11" ht="44.25" customHeight="1">
      <c r="B48" s="5" t="s">
        <v>54</v>
      </c>
      <c r="C48" s="78" t="s">
        <v>55</v>
      </c>
      <c r="D48" s="78"/>
      <c r="E48" s="78"/>
      <c r="F48" s="78"/>
      <c r="G48" s="78"/>
      <c r="H48" s="78"/>
      <c r="I48" s="16">
        <v>2E-3</v>
      </c>
      <c r="J48" s="129">
        <f>(J33+39)*I48</f>
        <v>7.8E-2</v>
      </c>
    </row>
    <row r="49" spans="2:10" ht="27" customHeight="1">
      <c r="B49" s="5" t="s">
        <v>56</v>
      </c>
      <c r="C49" s="78" t="s">
        <v>57</v>
      </c>
      <c r="D49" s="78"/>
      <c r="E49" s="78"/>
      <c r="F49" s="78"/>
      <c r="G49" s="78"/>
      <c r="H49" s="78"/>
      <c r="I49" s="16">
        <v>0.08</v>
      </c>
      <c r="J49" s="129">
        <f>(J33+39)*I49</f>
        <v>3.12</v>
      </c>
    </row>
    <row r="50" spans="2:10">
      <c r="B50" s="83" t="s">
        <v>58</v>
      </c>
      <c r="C50" s="83"/>
      <c r="D50" s="83"/>
      <c r="E50" s="83"/>
      <c r="F50" s="83"/>
      <c r="G50" s="83"/>
      <c r="H50" s="83"/>
      <c r="I50" s="19">
        <f>SUM(I42:I49)</f>
        <v>0.36800000000000005</v>
      </c>
      <c r="J50" s="14">
        <f>SUM(J42:J49)</f>
        <v>5.577</v>
      </c>
    </row>
    <row r="51" spans="2:10">
      <c r="B51" s="89"/>
      <c r="C51" s="89"/>
      <c r="D51" s="89"/>
      <c r="E51" s="89"/>
      <c r="F51" s="89"/>
      <c r="G51" s="89"/>
      <c r="H51" s="89"/>
      <c r="I51" s="89"/>
      <c r="J51" s="90"/>
    </row>
    <row r="52" spans="2:10">
      <c r="B52" s="86" t="s">
        <v>59</v>
      </c>
      <c r="C52" s="86"/>
      <c r="D52" s="86"/>
      <c r="E52" s="86"/>
      <c r="F52" s="86"/>
      <c r="G52" s="86"/>
      <c r="H52" s="86"/>
      <c r="I52" s="21"/>
      <c r="J52" s="7" t="s">
        <v>32</v>
      </c>
    </row>
    <row r="53" spans="2:10" ht="27.75" customHeight="1">
      <c r="B53" s="122" t="s">
        <v>6</v>
      </c>
      <c r="C53" s="91" t="s">
        <v>60</v>
      </c>
      <c r="D53" s="92"/>
      <c r="E53" s="92"/>
      <c r="F53" s="92"/>
      <c r="G53" s="92"/>
      <c r="H53" s="93"/>
      <c r="I53" s="49">
        <f>D55*C55</f>
        <v>0</v>
      </c>
      <c r="J53" s="50"/>
    </row>
    <row r="54" spans="2:10">
      <c r="B54" s="123"/>
      <c r="C54" s="46" t="s">
        <v>61</v>
      </c>
      <c r="D54" s="94" t="s">
        <v>62</v>
      </c>
      <c r="E54" s="95"/>
      <c r="F54" s="96"/>
      <c r="G54" s="97" t="s">
        <v>63</v>
      </c>
      <c r="H54" s="97"/>
      <c r="I54" s="51">
        <f>J27*G55</f>
        <v>0</v>
      </c>
      <c r="J54" s="50"/>
    </row>
    <row r="55" spans="2:10" ht="19.5" customHeight="1">
      <c r="B55" s="124"/>
      <c r="C55" s="47"/>
      <c r="D55" s="98"/>
      <c r="E55" s="99"/>
      <c r="F55" s="100"/>
      <c r="G55" s="101"/>
      <c r="H55" s="101"/>
      <c r="I55" s="52"/>
      <c r="J55" s="23">
        <f>I53-I54</f>
        <v>0</v>
      </c>
    </row>
    <row r="56" spans="2:10">
      <c r="B56" s="5" t="s">
        <v>8</v>
      </c>
      <c r="C56" s="60" t="s">
        <v>138</v>
      </c>
      <c r="D56" s="60"/>
      <c r="E56" s="61"/>
      <c r="F56" s="59"/>
      <c r="G56" s="63"/>
      <c r="H56" s="59">
        <f>E56*F56</f>
        <v>0</v>
      </c>
      <c r="I56" s="22">
        <f>H56*G56</f>
        <v>0</v>
      </c>
      <c r="J56" s="23">
        <f>H56-I56</f>
        <v>0</v>
      </c>
    </row>
    <row r="57" spans="2:10">
      <c r="B57" s="5" t="s">
        <v>10</v>
      </c>
      <c r="C57" s="102" t="s">
        <v>64</v>
      </c>
      <c r="D57" s="103"/>
      <c r="E57" s="103"/>
      <c r="F57" s="103"/>
      <c r="G57" s="103"/>
      <c r="H57" s="104"/>
      <c r="I57" s="2" t="s">
        <v>65</v>
      </c>
      <c r="J57" s="23"/>
    </row>
    <row r="58" spans="2:10">
      <c r="B58" s="5" t="s">
        <v>12</v>
      </c>
      <c r="C58" s="10" t="s">
        <v>139</v>
      </c>
      <c r="D58" s="98"/>
      <c r="E58" s="99"/>
      <c r="F58" s="100"/>
      <c r="G58" s="105"/>
      <c r="H58" s="106"/>
      <c r="I58" s="2" t="s">
        <v>65</v>
      </c>
      <c r="J58" s="23">
        <f>G58</f>
        <v>0</v>
      </c>
    </row>
    <row r="59" spans="2:10">
      <c r="B59" s="5" t="s">
        <v>37</v>
      </c>
      <c r="C59" s="102" t="s">
        <v>66</v>
      </c>
      <c r="D59" s="103"/>
      <c r="E59" s="103"/>
      <c r="F59" s="103"/>
      <c r="G59" s="103"/>
      <c r="H59" s="104"/>
      <c r="I59" s="2" t="s">
        <v>65</v>
      </c>
      <c r="J59" s="23">
        <v>0</v>
      </c>
    </row>
    <row r="60" spans="2:10">
      <c r="B60" s="5" t="s">
        <v>39</v>
      </c>
      <c r="C60" s="107" t="s">
        <v>67</v>
      </c>
      <c r="D60" s="107"/>
      <c r="E60" s="107"/>
      <c r="F60" s="107"/>
      <c r="G60" s="107"/>
      <c r="H60" s="107"/>
      <c r="I60" s="2" t="s">
        <v>65</v>
      </c>
      <c r="J60" s="23">
        <v>0</v>
      </c>
    </row>
    <row r="61" spans="2:10">
      <c r="B61" s="83" t="s">
        <v>68</v>
      </c>
      <c r="C61" s="83"/>
      <c r="D61" s="83"/>
      <c r="E61" s="83"/>
      <c r="F61" s="83"/>
      <c r="G61" s="83"/>
      <c r="H61" s="83"/>
      <c r="I61" s="83"/>
      <c r="J61" s="14">
        <f>SUM(J55:J60)</f>
        <v>0</v>
      </c>
    </row>
    <row r="62" spans="2:10">
      <c r="B62" s="89"/>
      <c r="C62" s="89"/>
      <c r="D62" s="89"/>
      <c r="E62" s="89"/>
      <c r="F62" s="89"/>
      <c r="G62" s="89"/>
      <c r="H62" s="89"/>
      <c r="I62" s="89"/>
      <c r="J62" s="90"/>
    </row>
    <row r="63" spans="2:10">
      <c r="B63" s="77" t="s">
        <v>69</v>
      </c>
      <c r="C63" s="77"/>
      <c r="D63" s="77"/>
      <c r="E63" s="77"/>
      <c r="F63" s="77"/>
      <c r="G63" s="77"/>
      <c r="H63" s="77"/>
      <c r="I63" s="77"/>
      <c r="J63" s="77"/>
    </row>
    <row r="64" spans="2:10">
      <c r="B64" s="83" t="s">
        <v>70</v>
      </c>
      <c r="C64" s="83"/>
      <c r="D64" s="83"/>
      <c r="E64" s="83"/>
      <c r="F64" s="83"/>
      <c r="G64" s="83"/>
      <c r="H64" s="83"/>
      <c r="I64" s="83"/>
      <c r="J64" s="5" t="s">
        <v>32</v>
      </c>
    </row>
    <row r="65" spans="2:10">
      <c r="B65" s="5" t="s">
        <v>71</v>
      </c>
      <c r="C65" s="78" t="s">
        <v>72</v>
      </c>
      <c r="D65" s="78"/>
      <c r="E65" s="78"/>
      <c r="F65" s="78"/>
      <c r="G65" s="78"/>
      <c r="H65" s="78"/>
      <c r="I65" s="78"/>
      <c r="J65" s="11">
        <f>J39</f>
        <v>0</v>
      </c>
    </row>
    <row r="66" spans="2:10">
      <c r="B66" s="5" t="s">
        <v>73</v>
      </c>
      <c r="C66" s="78" t="s">
        <v>74</v>
      </c>
      <c r="D66" s="78"/>
      <c r="E66" s="78"/>
      <c r="F66" s="78"/>
      <c r="G66" s="78"/>
      <c r="H66" s="78"/>
      <c r="I66" s="78"/>
      <c r="J66" s="11">
        <f>J50</f>
        <v>5.577</v>
      </c>
    </row>
    <row r="67" spans="2:10">
      <c r="B67" s="5" t="s">
        <v>75</v>
      </c>
      <c r="C67" s="78" t="s">
        <v>76</v>
      </c>
      <c r="D67" s="78"/>
      <c r="E67" s="78"/>
      <c r="F67" s="78"/>
      <c r="G67" s="78"/>
      <c r="H67" s="78"/>
      <c r="I67" s="78"/>
      <c r="J67" s="11">
        <f>J61</f>
        <v>0</v>
      </c>
    </row>
    <row r="68" spans="2:10">
      <c r="B68" s="83" t="s">
        <v>77</v>
      </c>
      <c r="C68" s="83"/>
      <c r="D68" s="83"/>
      <c r="E68" s="83"/>
      <c r="F68" s="83"/>
      <c r="G68" s="83"/>
      <c r="H68" s="83"/>
      <c r="I68" s="83"/>
      <c r="J68" s="14">
        <f>SUM(J65:J67)</f>
        <v>5.577</v>
      </c>
    </row>
    <row r="69" spans="2:10">
      <c r="B69" s="108"/>
      <c r="C69" s="109"/>
      <c r="D69" s="109"/>
      <c r="E69" s="109"/>
      <c r="F69" s="109"/>
      <c r="G69" s="109"/>
      <c r="H69" s="109"/>
      <c r="I69" s="109"/>
      <c r="J69" s="109"/>
    </row>
    <row r="70" spans="2:10">
      <c r="B70" s="85" t="s">
        <v>78</v>
      </c>
      <c r="C70" s="85"/>
      <c r="D70" s="85"/>
      <c r="E70" s="85"/>
      <c r="F70" s="85"/>
      <c r="G70" s="85"/>
      <c r="H70" s="85"/>
      <c r="I70" s="85"/>
      <c r="J70" s="85"/>
    </row>
    <row r="71" spans="2:10" ht="28.5" customHeight="1">
      <c r="B71" s="110" t="s">
        <v>79</v>
      </c>
      <c r="C71" s="111"/>
      <c r="D71" s="111"/>
      <c r="E71" s="111"/>
      <c r="F71" s="111"/>
      <c r="G71" s="111"/>
      <c r="H71" s="112"/>
      <c r="I71" s="5" t="s">
        <v>31</v>
      </c>
      <c r="J71" s="5" t="s">
        <v>32</v>
      </c>
    </row>
    <row r="72" spans="2:10" ht="36.75" customHeight="1">
      <c r="B72" s="5" t="s">
        <v>6</v>
      </c>
      <c r="C72" s="78" t="s">
        <v>80</v>
      </c>
      <c r="D72" s="78"/>
      <c r="E72" s="78"/>
      <c r="F72" s="78"/>
      <c r="G72" s="78"/>
      <c r="H72" s="78"/>
      <c r="I72" s="16">
        <f>(1/12)*5%</f>
        <v>4.1666666666666666E-3</v>
      </c>
      <c r="J72" s="129">
        <f>J33*I72</f>
        <v>0</v>
      </c>
    </row>
    <row r="73" spans="2:10" ht="28.5" customHeight="1">
      <c r="B73" s="5" t="s">
        <v>8</v>
      </c>
      <c r="C73" s="78" t="s">
        <v>81</v>
      </c>
      <c r="D73" s="78"/>
      <c r="E73" s="78"/>
      <c r="F73" s="78"/>
      <c r="G73" s="78"/>
      <c r="H73" s="78"/>
      <c r="I73" s="12">
        <f>I49</f>
        <v>0.08</v>
      </c>
      <c r="J73" s="129">
        <f>J72*I73</f>
        <v>0</v>
      </c>
    </row>
    <row r="74" spans="2:10" ht="23.25" customHeight="1">
      <c r="B74" s="5" t="s">
        <v>10</v>
      </c>
      <c r="C74" s="78" t="s">
        <v>82</v>
      </c>
      <c r="D74" s="78"/>
      <c r="E74" s="78"/>
      <c r="F74" s="78"/>
      <c r="G74" s="78"/>
      <c r="H74" s="78"/>
      <c r="I74" s="16">
        <f>((7/30)/12)</f>
        <v>1.9444444444444445E-2</v>
      </c>
      <c r="J74" s="129">
        <f>J33*I74</f>
        <v>0</v>
      </c>
    </row>
    <row r="75" spans="2:10" ht="26.25" customHeight="1">
      <c r="B75" s="5" t="s">
        <v>12</v>
      </c>
      <c r="C75" s="78" t="s">
        <v>83</v>
      </c>
      <c r="D75" s="78"/>
      <c r="E75" s="78"/>
      <c r="F75" s="78"/>
      <c r="G75" s="78"/>
      <c r="H75" s="78"/>
      <c r="I75" s="18">
        <f>I50*I74</f>
        <v>7.1555555555555565E-3</v>
      </c>
      <c r="J75" s="129">
        <f>J33*I75</f>
        <v>0</v>
      </c>
    </row>
    <row r="76" spans="2:10" ht="30" customHeight="1">
      <c r="B76" s="5" t="s">
        <v>37</v>
      </c>
      <c r="C76" s="113" t="s">
        <v>84</v>
      </c>
      <c r="D76" s="113"/>
      <c r="E76" s="113"/>
      <c r="F76" s="113"/>
      <c r="G76" s="113"/>
      <c r="H76" s="113"/>
      <c r="I76" s="16">
        <v>0.04</v>
      </c>
      <c r="J76" s="129">
        <f>J33*I76</f>
        <v>0</v>
      </c>
    </row>
    <row r="77" spans="2:10">
      <c r="B77" s="83" t="s">
        <v>85</v>
      </c>
      <c r="C77" s="83"/>
      <c r="D77" s="83"/>
      <c r="E77" s="83"/>
      <c r="F77" s="83"/>
      <c r="G77" s="83"/>
      <c r="H77" s="83"/>
      <c r="I77" s="19">
        <f>SUM(I72:I76)</f>
        <v>0.15076666666666666</v>
      </c>
      <c r="J77" s="14">
        <f>SUM(J72:J76)</f>
        <v>0</v>
      </c>
    </row>
    <row r="78" spans="2:10">
      <c r="B78" s="110"/>
      <c r="C78" s="111"/>
      <c r="D78" s="111"/>
      <c r="E78" s="111"/>
      <c r="F78" s="111"/>
      <c r="G78" s="111"/>
      <c r="H78" s="111"/>
      <c r="I78" s="111"/>
      <c r="J78" s="111"/>
    </row>
    <row r="79" spans="2:10">
      <c r="B79" s="85" t="s">
        <v>86</v>
      </c>
      <c r="C79" s="85"/>
      <c r="D79" s="85"/>
      <c r="E79" s="85"/>
      <c r="F79" s="85"/>
      <c r="G79" s="85"/>
      <c r="H79" s="85"/>
      <c r="I79" s="85"/>
      <c r="J79" s="85"/>
    </row>
    <row r="80" spans="2:10">
      <c r="B80" s="83" t="s">
        <v>87</v>
      </c>
      <c r="C80" s="83"/>
      <c r="D80" s="83"/>
      <c r="E80" s="83"/>
      <c r="F80" s="83"/>
      <c r="G80" s="83"/>
      <c r="H80" s="83"/>
      <c r="I80" s="5" t="s">
        <v>31</v>
      </c>
      <c r="J80" s="130" t="s">
        <v>32</v>
      </c>
    </row>
    <row r="81" spans="2:10">
      <c r="B81" s="5" t="s">
        <v>6</v>
      </c>
      <c r="C81" s="78" t="s">
        <v>88</v>
      </c>
      <c r="D81" s="78"/>
      <c r="E81" s="78"/>
      <c r="F81" s="78"/>
      <c r="G81" s="78"/>
      <c r="H81" s="78"/>
      <c r="I81" s="16">
        <f>(1/12/12)+(1/12/12)+(1/12/12/3)</f>
        <v>1.6203703703703703E-2</v>
      </c>
      <c r="J81" s="129">
        <f>J33*I81</f>
        <v>0</v>
      </c>
    </row>
    <row r="82" spans="2:10">
      <c r="B82" s="5" t="s">
        <v>8</v>
      </c>
      <c r="C82" s="78" t="s">
        <v>89</v>
      </c>
      <c r="D82" s="78"/>
      <c r="E82" s="78"/>
      <c r="F82" s="78"/>
      <c r="G82" s="78"/>
      <c r="H82" s="78"/>
      <c r="I82" s="16">
        <f>((1/30))/12</f>
        <v>2.7777777777777779E-3</v>
      </c>
      <c r="J82" s="129">
        <f>J33*I82</f>
        <v>0</v>
      </c>
    </row>
    <row r="83" spans="2:10">
      <c r="B83" s="5" t="s">
        <v>10</v>
      </c>
      <c r="C83" s="78" t="s">
        <v>90</v>
      </c>
      <c r="D83" s="78"/>
      <c r="E83" s="78"/>
      <c r="F83" s="78"/>
      <c r="G83" s="78"/>
      <c r="H83" s="78"/>
      <c r="I83" s="16">
        <f>((5/30)/12)*1.5%</f>
        <v>2.0833333333333332E-4</v>
      </c>
      <c r="J83" s="129">
        <f>J33*I83</f>
        <v>0</v>
      </c>
    </row>
    <row r="84" spans="2:10">
      <c r="B84" s="5" t="s">
        <v>12</v>
      </c>
      <c r="C84" s="78" t="s">
        <v>91</v>
      </c>
      <c r="D84" s="78"/>
      <c r="E84" s="78"/>
      <c r="F84" s="78"/>
      <c r="G84" s="78"/>
      <c r="H84" s="78"/>
      <c r="I84" s="16">
        <f>((15/30)/12)*8%</f>
        <v>3.3333333333333331E-3</v>
      </c>
      <c r="J84" s="129">
        <f>J33*I84</f>
        <v>0</v>
      </c>
    </row>
    <row r="85" spans="2:10">
      <c r="B85" s="5" t="s">
        <v>37</v>
      </c>
      <c r="C85" s="78" t="s">
        <v>92</v>
      </c>
      <c r="D85" s="78"/>
      <c r="E85" s="78"/>
      <c r="F85" s="78"/>
      <c r="G85" s="78"/>
      <c r="H85" s="78"/>
      <c r="I85" s="16">
        <f>(((4*8.33%)+(4*2.78%))/12)*2%</f>
        <v>7.4066666666666671E-4</v>
      </c>
      <c r="J85" s="129">
        <f>J33*I85</f>
        <v>0</v>
      </c>
    </row>
    <row r="86" spans="2:10">
      <c r="B86" s="5" t="s">
        <v>39</v>
      </c>
      <c r="C86" s="78" t="s">
        <v>93</v>
      </c>
      <c r="D86" s="78"/>
      <c r="E86" s="78"/>
      <c r="F86" s="78"/>
      <c r="G86" s="78"/>
      <c r="H86" s="78"/>
      <c r="I86" s="16">
        <v>0</v>
      </c>
      <c r="J86" s="129">
        <f t="shared" ref="J86" si="0">TRUNC(($J$33)*I86,2)</f>
        <v>0</v>
      </c>
    </row>
    <row r="87" spans="2:10">
      <c r="B87" s="83" t="s">
        <v>94</v>
      </c>
      <c r="C87" s="83"/>
      <c r="D87" s="83"/>
      <c r="E87" s="83"/>
      <c r="F87" s="83"/>
      <c r="G87" s="83"/>
      <c r="H87" s="83"/>
      <c r="I87" s="19">
        <f>SUM(I81:I86)</f>
        <v>2.3263814814814817E-2</v>
      </c>
      <c r="J87" s="14">
        <f>SUM(J81:J86)</f>
        <v>0</v>
      </c>
    </row>
    <row r="88" spans="2:10">
      <c r="B88" s="114"/>
      <c r="C88" s="115"/>
      <c r="D88" s="115"/>
      <c r="E88" s="115"/>
      <c r="F88" s="115"/>
      <c r="G88" s="115"/>
      <c r="H88" s="115"/>
      <c r="I88" s="115"/>
      <c r="J88" s="115"/>
    </row>
    <row r="89" spans="2:10">
      <c r="B89" s="83" t="s">
        <v>95</v>
      </c>
      <c r="C89" s="83"/>
      <c r="D89" s="83"/>
      <c r="E89" s="83"/>
      <c r="F89" s="83"/>
      <c r="G89" s="83"/>
      <c r="H89" s="83"/>
      <c r="I89" s="5" t="s">
        <v>31</v>
      </c>
      <c r="J89" s="5" t="s">
        <v>32</v>
      </c>
    </row>
    <row r="90" spans="2:10" ht="27" customHeight="1">
      <c r="B90" s="131"/>
      <c r="C90" s="131" t="s">
        <v>133</v>
      </c>
      <c r="D90" s="132" t="s">
        <v>134</v>
      </c>
      <c r="E90" s="133"/>
      <c r="F90" s="134" t="s">
        <v>136</v>
      </c>
      <c r="G90" s="134"/>
      <c r="H90" s="131" t="s">
        <v>135</v>
      </c>
      <c r="I90" s="135"/>
      <c r="J90" s="57"/>
    </row>
    <row r="91" spans="2:10">
      <c r="B91" s="131"/>
      <c r="C91" s="136"/>
      <c r="D91" s="91"/>
      <c r="E91" s="93"/>
      <c r="F91" s="137"/>
      <c r="G91" s="137"/>
      <c r="H91" s="136"/>
      <c r="I91" s="131"/>
      <c r="J91" s="57"/>
    </row>
    <row r="92" spans="2:10">
      <c r="B92" s="57"/>
      <c r="C92" s="54"/>
      <c r="D92" s="55"/>
      <c r="E92" s="55"/>
      <c r="F92" s="55"/>
      <c r="G92" s="55"/>
      <c r="H92" s="57"/>
      <c r="I92" s="57"/>
      <c r="J92" s="58">
        <v>0</v>
      </c>
    </row>
    <row r="93" spans="2:10" ht="15" customHeight="1">
      <c r="B93" s="5" t="s">
        <v>6</v>
      </c>
      <c r="C93" s="118" t="s">
        <v>96</v>
      </c>
      <c r="D93" s="119"/>
      <c r="E93" s="119"/>
      <c r="F93" s="119"/>
      <c r="G93" s="119"/>
      <c r="H93" s="56"/>
      <c r="I93" s="16"/>
      <c r="J93" s="11"/>
    </row>
    <row r="94" spans="2:10">
      <c r="B94" s="83" t="s">
        <v>97</v>
      </c>
      <c r="C94" s="83"/>
      <c r="D94" s="83"/>
      <c r="E94" s="83"/>
      <c r="F94" s="83"/>
      <c r="G94" s="83"/>
      <c r="H94" s="83"/>
      <c r="I94" s="19"/>
      <c r="J94" s="14"/>
    </row>
    <row r="95" spans="2:10">
      <c r="B95" s="116"/>
      <c r="C95" s="117"/>
      <c r="D95" s="117"/>
      <c r="E95" s="117"/>
      <c r="F95" s="117"/>
      <c r="G95" s="117"/>
      <c r="H95" s="117"/>
      <c r="I95" s="117"/>
      <c r="J95" s="117"/>
    </row>
    <row r="96" spans="2:10">
      <c r="B96" s="77" t="s">
        <v>98</v>
      </c>
      <c r="C96" s="77"/>
      <c r="D96" s="77"/>
      <c r="E96" s="77"/>
      <c r="F96" s="77"/>
      <c r="G96" s="77"/>
      <c r="H96" s="77"/>
      <c r="I96" s="77"/>
      <c r="J96" s="77"/>
    </row>
    <row r="97" spans="2:10">
      <c r="B97" s="83" t="s">
        <v>99</v>
      </c>
      <c r="C97" s="83"/>
      <c r="D97" s="83"/>
      <c r="E97" s="83"/>
      <c r="F97" s="83"/>
      <c r="G97" s="83"/>
      <c r="H97" s="83"/>
      <c r="I97" s="83"/>
      <c r="J97" s="5" t="s">
        <v>32</v>
      </c>
    </row>
    <row r="98" spans="2:10">
      <c r="B98" s="5" t="s">
        <v>100</v>
      </c>
      <c r="C98" s="78" t="s">
        <v>101</v>
      </c>
      <c r="D98" s="78"/>
      <c r="E98" s="78"/>
      <c r="F98" s="78"/>
      <c r="G98" s="78"/>
      <c r="H98" s="78"/>
      <c r="I98" s="78"/>
      <c r="J98" s="11">
        <f>J87</f>
        <v>0</v>
      </c>
    </row>
    <row r="99" spans="2:10">
      <c r="B99" s="5" t="s">
        <v>102</v>
      </c>
      <c r="C99" s="102" t="s">
        <v>103</v>
      </c>
      <c r="D99" s="103"/>
      <c r="E99" s="103"/>
      <c r="F99" s="103"/>
      <c r="G99" s="104"/>
      <c r="H99" s="53"/>
      <c r="I99" s="53"/>
      <c r="J99" s="11">
        <f>J9</f>
        <v>0</v>
      </c>
    </row>
    <row r="100" spans="2:10">
      <c r="B100" s="83" t="s">
        <v>104</v>
      </c>
      <c r="C100" s="83"/>
      <c r="D100" s="83"/>
      <c r="E100" s="83"/>
      <c r="F100" s="83"/>
      <c r="G100" s="83"/>
      <c r="H100" s="83"/>
      <c r="I100" s="83"/>
      <c r="J100" s="14">
        <f>SUM(J98:J99)</f>
        <v>0</v>
      </c>
    </row>
    <row r="101" spans="2:10">
      <c r="B101" s="108"/>
      <c r="C101" s="109"/>
      <c r="D101" s="109"/>
      <c r="E101" s="109"/>
      <c r="F101" s="109"/>
      <c r="G101" s="109"/>
      <c r="H101" s="109"/>
      <c r="I101" s="109"/>
      <c r="J101" s="109"/>
    </row>
    <row r="102" spans="2:10">
      <c r="B102" s="85" t="s">
        <v>105</v>
      </c>
      <c r="C102" s="85"/>
      <c r="D102" s="85"/>
      <c r="E102" s="85"/>
      <c r="F102" s="85"/>
      <c r="G102" s="85"/>
      <c r="H102" s="85"/>
      <c r="I102" s="85"/>
      <c r="J102" s="85"/>
    </row>
    <row r="103" spans="2:10">
      <c r="B103" s="5">
        <v>5</v>
      </c>
      <c r="C103" s="83" t="s">
        <v>106</v>
      </c>
      <c r="D103" s="83"/>
      <c r="E103" s="83"/>
      <c r="F103" s="83"/>
      <c r="G103" s="83"/>
      <c r="H103" s="83"/>
      <c r="I103" s="5"/>
      <c r="J103" s="5" t="s">
        <v>32</v>
      </c>
    </row>
    <row r="104" spans="2:10">
      <c r="B104" s="5" t="s">
        <v>6</v>
      </c>
      <c r="C104" s="107" t="s">
        <v>107</v>
      </c>
      <c r="D104" s="107"/>
      <c r="E104" s="107"/>
      <c r="F104" s="107"/>
      <c r="G104" s="107"/>
      <c r="H104" s="107"/>
      <c r="I104" s="16"/>
      <c r="J104" s="11"/>
    </row>
    <row r="105" spans="2:10">
      <c r="B105" s="5" t="s">
        <v>8</v>
      </c>
      <c r="C105" s="107" t="s">
        <v>108</v>
      </c>
      <c r="D105" s="107"/>
      <c r="E105" s="107"/>
      <c r="F105" s="107"/>
      <c r="G105" s="107"/>
      <c r="H105" s="107"/>
      <c r="I105" s="16"/>
      <c r="J105" s="11"/>
    </row>
    <row r="106" spans="2:10">
      <c r="B106" s="8" t="s">
        <v>10</v>
      </c>
      <c r="C106" s="107" t="s">
        <v>137</v>
      </c>
      <c r="D106" s="107"/>
      <c r="E106" s="107"/>
      <c r="F106" s="107"/>
      <c r="G106" s="107"/>
      <c r="H106" s="107"/>
      <c r="I106" s="2" t="s">
        <v>65</v>
      </c>
      <c r="J106" s="11"/>
    </row>
    <row r="107" spans="2:10">
      <c r="B107" s="8" t="s">
        <v>12</v>
      </c>
      <c r="C107" s="107" t="s">
        <v>67</v>
      </c>
      <c r="D107" s="107"/>
      <c r="E107" s="107"/>
      <c r="F107" s="107"/>
      <c r="G107" s="107"/>
      <c r="H107" s="107"/>
      <c r="I107" s="2" t="s">
        <v>65</v>
      </c>
      <c r="J107" s="11">
        <v>0</v>
      </c>
    </row>
    <row r="108" spans="2:10">
      <c r="B108" s="83" t="s">
        <v>109</v>
      </c>
      <c r="C108" s="83"/>
      <c r="D108" s="83"/>
      <c r="E108" s="83"/>
      <c r="F108" s="83"/>
      <c r="G108" s="83"/>
      <c r="H108" s="83"/>
      <c r="I108" s="19" t="s">
        <v>65</v>
      </c>
      <c r="J108" s="14"/>
    </row>
    <row r="109" spans="2:10">
      <c r="B109" s="108"/>
      <c r="C109" s="109"/>
      <c r="D109" s="109"/>
      <c r="E109" s="109"/>
      <c r="F109" s="109"/>
      <c r="G109" s="109"/>
      <c r="H109" s="109"/>
      <c r="I109" s="109"/>
      <c r="J109" s="109"/>
    </row>
    <row r="110" spans="2:10" ht="15.75" customHeight="1">
      <c r="B110" s="85" t="s">
        <v>110</v>
      </c>
      <c r="C110" s="85"/>
      <c r="D110" s="85"/>
      <c r="E110" s="85"/>
      <c r="F110" s="85"/>
      <c r="G110" s="85"/>
      <c r="H110" s="85"/>
      <c r="I110" s="85"/>
      <c r="J110" s="85"/>
    </row>
    <row r="111" spans="2:10" ht="17.25" customHeight="1">
      <c r="B111" s="5">
        <v>6</v>
      </c>
      <c r="C111" s="83" t="s">
        <v>111</v>
      </c>
      <c r="D111" s="83"/>
      <c r="E111" s="83"/>
      <c r="F111" s="83"/>
      <c r="G111" s="83"/>
      <c r="H111" s="83"/>
      <c r="I111" s="5" t="s">
        <v>31</v>
      </c>
      <c r="J111" s="5" t="s">
        <v>32</v>
      </c>
    </row>
    <row r="112" spans="2:10">
      <c r="B112" s="5" t="s">
        <v>6</v>
      </c>
      <c r="C112" s="78" t="s">
        <v>112</v>
      </c>
      <c r="D112" s="78"/>
      <c r="E112" s="78"/>
      <c r="F112" s="78"/>
      <c r="G112" s="78"/>
      <c r="H112" s="78"/>
      <c r="I112" s="29">
        <v>0.03</v>
      </c>
      <c r="J112" s="11">
        <f>J136*I112</f>
        <v>0</v>
      </c>
    </row>
    <row r="113" spans="2:10">
      <c r="B113" s="5" t="s">
        <v>8</v>
      </c>
      <c r="C113" s="78" t="s">
        <v>113</v>
      </c>
      <c r="D113" s="78"/>
      <c r="E113" s="78"/>
      <c r="F113" s="78"/>
      <c r="G113" s="78"/>
      <c r="H113" s="78"/>
      <c r="I113" s="29">
        <v>0.03</v>
      </c>
      <c r="J113" s="11">
        <f>J136*I113</f>
        <v>0</v>
      </c>
    </row>
    <row r="114" spans="2:10">
      <c r="B114" s="5" t="s">
        <v>10</v>
      </c>
      <c r="C114" s="120" t="s">
        <v>114</v>
      </c>
      <c r="D114" s="120"/>
      <c r="E114" s="120"/>
      <c r="F114" s="120"/>
      <c r="G114" s="120"/>
      <c r="H114" s="120"/>
      <c r="I114" s="13"/>
      <c r="J114" s="9"/>
    </row>
    <row r="115" spans="2:10" ht="32.25" customHeight="1">
      <c r="B115" s="5" t="s">
        <v>115</v>
      </c>
      <c r="C115" s="78" t="s">
        <v>116</v>
      </c>
      <c r="D115" s="78"/>
      <c r="E115" s="78"/>
      <c r="F115" s="78"/>
      <c r="G115" s="78"/>
      <c r="H115" s="78"/>
      <c r="I115" s="30">
        <v>1.6500000000000001E-2</v>
      </c>
      <c r="J115" s="11">
        <f>J136*I115</f>
        <v>0</v>
      </c>
    </row>
    <row r="116" spans="2:10" ht="30" customHeight="1">
      <c r="B116" s="5" t="s">
        <v>117</v>
      </c>
      <c r="C116" s="78" t="s">
        <v>118</v>
      </c>
      <c r="D116" s="78"/>
      <c r="E116" s="78"/>
      <c r="F116" s="78"/>
      <c r="G116" s="78"/>
      <c r="H116" s="78"/>
      <c r="I116" s="30">
        <v>7.5999999999999998E-2</v>
      </c>
      <c r="J116" s="11">
        <f>J136*I116</f>
        <v>0</v>
      </c>
    </row>
    <row r="117" spans="2:10" ht="24" customHeight="1">
      <c r="B117" s="5" t="s">
        <v>119</v>
      </c>
      <c r="C117" s="78" t="s">
        <v>120</v>
      </c>
      <c r="D117" s="78"/>
      <c r="E117" s="78"/>
      <c r="F117" s="78"/>
      <c r="G117" s="78"/>
      <c r="H117" s="78"/>
      <c r="I117" s="30">
        <v>0.05</v>
      </c>
      <c r="J117" s="11">
        <f>J136*I117</f>
        <v>0</v>
      </c>
    </row>
    <row r="118" spans="2:10">
      <c r="B118" s="83" t="s">
        <v>121</v>
      </c>
      <c r="C118" s="83"/>
      <c r="D118" s="83"/>
      <c r="E118" s="83"/>
      <c r="F118" s="83"/>
      <c r="G118" s="83"/>
      <c r="H118" s="83"/>
      <c r="I118" s="30">
        <f>SUM(I112:I117)</f>
        <v>0.20250000000000001</v>
      </c>
      <c r="J118" s="14">
        <f>SUM(J112:J117)</f>
        <v>0</v>
      </c>
    </row>
    <row r="119" spans="2:10">
      <c r="B119" s="3"/>
      <c r="C119" s="126"/>
      <c r="D119" s="126"/>
      <c r="E119" s="126"/>
      <c r="F119" s="126"/>
      <c r="G119" s="126"/>
      <c r="H119" s="126"/>
      <c r="I119" s="126"/>
      <c r="J119" s="126"/>
    </row>
    <row r="120" spans="2:10">
      <c r="B120" s="24" t="s">
        <v>122</v>
      </c>
      <c r="C120" s="127" t="s">
        <v>123</v>
      </c>
      <c r="D120" s="127"/>
      <c r="E120" s="127"/>
      <c r="F120" s="127"/>
      <c r="G120" s="127"/>
      <c r="H120" s="127"/>
      <c r="I120" s="31">
        <f>I115+I116+I117</f>
        <v>0.14250000000000002</v>
      </c>
      <c r="J120" s="32"/>
    </row>
    <row r="121" spans="2:10">
      <c r="B121" s="25"/>
      <c r="C121" s="128">
        <v>100</v>
      </c>
      <c r="D121" s="128"/>
      <c r="E121" s="128"/>
      <c r="F121" s="128"/>
      <c r="G121" s="128"/>
      <c r="H121" s="128"/>
      <c r="I121" s="33"/>
      <c r="J121" s="34"/>
    </row>
    <row r="122" spans="2:10">
      <c r="B122" s="27"/>
      <c r="C122" s="26"/>
      <c r="D122" s="26"/>
      <c r="E122" s="26"/>
      <c r="F122" s="26"/>
      <c r="G122" s="26"/>
      <c r="H122" s="26"/>
      <c r="I122" s="33"/>
      <c r="J122" s="34"/>
    </row>
    <row r="123" spans="2:10">
      <c r="B123" s="25" t="s">
        <v>124</v>
      </c>
      <c r="C123" s="128" t="s">
        <v>125</v>
      </c>
      <c r="D123" s="128"/>
      <c r="E123" s="128"/>
      <c r="F123" s="128"/>
      <c r="G123" s="128"/>
      <c r="H123" s="128"/>
      <c r="I123" s="33"/>
      <c r="J123" s="35">
        <f>J33+J68+J77+J100+J108+J112+J113</f>
        <v>5.577</v>
      </c>
    </row>
    <row r="124" spans="2:10">
      <c r="B124" s="25"/>
      <c r="C124" s="26"/>
      <c r="D124" s="26"/>
      <c r="E124" s="26"/>
      <c r="F124" s="26"/>
      <c r="G124" s="26"/>
      <c r="H124" s="26"/>
      <c r="I124" s="33"/>
      <c r="J124" s="35"/>
    </row>
    <row r="125" spans="2:10">
      <c r="B125" s="25" t="s">
        <v>126</v>
      </c>
      <c r="C125" s="128" t="s">
        <v>127</v>
      </c>
      <c r="D125" s="128"/>
      <c r="E125" s="128"/>
      <c r="F125" s="128"/>
      <c r="G125" s="128"/>
      <c r="H125" s="128"/>
      <c r="I125" s="33"/>
      <c r="J125" s="35">
        <f>(J123/(1-I120))</f>
        <v>6.5037900874635577</v>
      </c>
    </row>
    <row r="126" spans="2:10">
      <c r="B126" s="25"/>
      <c r="C126" s="26"/>
      <c r="D126" s="26"/>
      <c r="E126" s="26"/>
      <c r="F126" s="26"/>
      <c r="G126" s="26"/>
      <c r="H126" s="26"/>
      <c r="I126" s="33"/>
      <c r="J126" s="35"/>
    </row>
    <row r="127" spans="2:10">
      <c r="B127" s="28"/>
      <c r="C127" s="125" t="s">
        <v>128</v>
      </c>
      <c r="D127" s="125"/>
      <c r="E127" s="125"/>
      <c r="F127" s="125"/>
      <c r="G127" s="125"/>
      <c r="H127" s="125"/>
      <c r="I127" s="36"/>
      <c r="J127" s="37">
        <f>J125-J123</f>
        <v>0.92679008746355773</v>
      </c>
    </row>
    <row r="128" spans="2:10">
      <c r="B128" s="3"/>
      <c r="C128" s="3"/>
      <c r="D128" s="3"/>
      <c r="E128" s="3"/>
      <c r="F128" s="3"/>
      <c r="G128" s="3"/>
      <c r="H128" s="3"/>
      <c r="I128" s="3"/>
      <c r="J128" s="15"/>
    </row>
    <row r="129" spans="2:10">
      <c r="B129" s="77" t="s">
        <v>129</v>
      </c>
      <c r="C129" s="77"/>
      <c r="D129" s="77"/>
      <c r="E129" s="77"/>
      <c r="F129" s="77"/>
      <c r="G129" s="77"/>
      <c r="H129" s="77"/>
      <c r="I129" s="77"/>
      <c r="J129" s="77"/>
    </row>
    <row r="130" spans="2:10">
      <c r="B130" s="83" t="s">
        <v>130</v>
      </c>
      <c r="C130" s="83"/>
      <c r="D130" s="83"/>
      <c r="E130" s="83"/>
      <c r="F130" s="83"/>
      <c r="G130" s="83"/>
      <c r="H130" s="83"/>
      <c r="I130" s="83"/>
      <c r="J130" s="5" t="s">
        <v>32</v>
      </c>
    </row>
    <row r="131" spans="2:10">
      <c r="B131" s="2" t="s">
        <v>6</v>
      </c>
      <c r="C131" s="78" t="s">
        <v>29</v>
      </c>
      <c r="D131" s="78"/>
      <c r="E131" s="78"/>
      <c r="F131" s="78"/>
      <c r="G131" s="78"/>
      <c r="H131" s="78"/>
      <c r="I131" s="78"/>
      <c r="J131" s="11">
        <f>J33</f>
        <v>0</v>
      </c>
    </row>
    <row r="132" spans="2:10">
      <c r="B132" s="2" t="s">
        <v>8</v>
      </c>
      <c r="C132" s="78" t="s">
        <v>42</v>
      </c>
      <c r="D132" s="78"/>
      <c r="E132" s="78"/>
      <c r="F132" s="78"/>
      <c r="G132" s="78"/>
      <c r="H132" s="78"/>
      <c r="I132" s="78"/>
      <c r="J132" s="11">
        <f>P131</f>
        <v>0</v>
      </c>
    </row>
    <row r="133" spans="2:10">
      <c r="B133" s="2" t="s">
        <v>10</v>
      </c>
      <c r="C133" s="78" t="s">
        <v>78</v>
      </c>
      <c r="D133" s="78"/>
      <c r="E133" s="78"/>
      <c r="F133" s="78"/>
      <c r="G133" s="78"/>
      <c r="H133" s="78"/>
      <c r="I133" s="78"/>
      <c r="J133" s="11">
        <f>J77</f>
        <v>0</v>
      </c>
    </row>
    <row r="134" spans="2:10">
      <c r="B134" s="2" t="s">
        <v>12</v>
      </c>
      <c r="C134" s="78" t="s">
        <v>86</v>
      </c>
      <c r="D134" s="78"/>
      <c r="E134" s="78"/>
      <c r="F134" s="78"/>
      <c r="G134" s="78"/>
      <c r="H134" s="78"/>
      <c r="I134" s="78"/>
      <c r="J134" s="11">
        <f>J100</f>
        <v>0</v>
      </c>
    </row>
    <row r="135" spans="2:10">
      <c r="B135" s="2" t="s">
        <v>37</v>
      </c>
      <c r="C135" s="78" t="s">
        <v>105</v>
      </c>
      <c r="D135" s="78"/>
      <c r="E135" s="78"/>
      <c r="F135" s="78"/>
      <c r="G135" s="78"/>
      <c r="H135" s="78"/>
      <c r="I135" s="78"/>
      <c r="J135" s="11">
        <f>J108</f>
        <v>0</v>
      </c>
    </row>
    <row r="136" spans="2:10">
      <c r="B136" s="5"/>
      <c r="C136" s="83" t="s">
        <v>131</v>
      </c>
      <c r="D136" s="83"/>
      <c r="E136" s="83"/>
      <c r="F136" s="83"/>
      <c r="G136" s="83"/>
      <c r="H136" s="83"/>
      <c r="I136" s="83"/>
      <c r="J136" s="11"/>
    </row>
    <row r="137" spans="2:10">
      <c r="B137" s="2" t="s">
        <v>39</v>
      </c>
      <c r="C137" s="78" t="s">
        <v>110</v>
      </c>
      <c r="D137" s="78"/>
      <c r="E137" s="78"/>
      <c r="F137" s="78"/>
      <c r="G137" s="78"/>
      <c r="H137" s="78"/>
      <c r="I137" s="78"/>
      <c r="J137" s="11"/>
    </row>
    <row r="138" spans="2:10" ht="18">
      <c r="B138" s="121" t="s">
        <v>132</v>
      </c>
      <c r="C138" s="121"/>
      <c r="D138" s="121"/>
      <c r="E138" s="121"/>
      <c r="F138" s="121"/>
      <c r="G138" s="121"/>
      <c r="H138" s="121"/>
      <c r="I138" s="121"/>
      <c r="J138" s="45"/>
    </row>
    <row r="139" spans="2:10">
      <c r="B139" s="38"/>
      <c r="C139" s="38"/>
      <c r="D139" s="38"/>
      <c r="E139" s="38"/>
      <c r="F139" s="38"/>
      <c r="G139" s="38"/>
      <c r="H139" s="38"/>
      <c r="I139" s="38"/>
      <c r="J139" s="62"/>
    </row>
    <row r="140" spans="2:10">
      <c r="B140" s="38"/>
      <c r="C140" s="38"/>
      <c r="D140" s="38"/>
      <c r="E140" s="38"/>
      <c r="F140" s="38"/>
      <c r="G140" s="38"/>
      <c r="H140" s="38"/>
      <c r="I140" s="38"/>
      <c r="J140" s="38"/>
    </row>
    <row r="141" spans="2:10">
      <c r="B141" s="39"/>
      <c r="C141" s="40"/>
      <c r="D141" s="38"/>
      <c r="E141" s="38"/>
      <c r="F141" s="38"/>
      <c r="G141" s="38"/>
      <c r="H141" s="38"/>
      <c r="I141" s="38"/>
      <c r="J141" s="38"/>
    </row>
    <row r="142" spans="2:10">
      <c r="B142" s="41"/>
      <c r="C142" s="41"/>
      <c r="D142" s="42"/>
    </row>
    <row r="143" spans="2:10">
      <c r="B143" s="43"/>
      <c r="C143" s="38"/>
      <c r="D143" s="38"/>
    </row>
    <row r="144" spans="2:10">
      <c r="B144" s="43"/>
      <c r="C144" s="38"/>
      <c r="D144" s="38"/>
    </row>
    <row r="149" spans="10:10">
      <c r="J149" s="44"/>
    </row>
  </sheetData>
  <mergeCells count="147">
    <mergeCell ref="C137:I137"/>
    <mergeCell ref="B138:I138"/>
    <mergeCell ref="B53:B55"/>
    <mergeCell ref="C127:H127"/>
    <mergeCell ref="B129:J129"/>
    <mergeCell ref="B130:I130"/>
    <mergeCell ref="C131:I131"/>
    <mergeCell ref="C132:I132"/>
    <mergeCell ref="C133:I133"/>
    <mergeCell ref="C134:I134"/>
    <mergeCell ref="C135:I135"/>
    <mergeCell ref="C136:I136"/>
    <mergeCell ref="C115:H115"/>
    <mergeCell ref="C116:H116"/>
    <mergeCell ref="C117:H117"/>
    <mergeCell ref="B118:H118"/>
    <mergeCell ref="C119:J119"/>
    <mergeCell ref="C120:H120"/>
    <mergeCell ref="C121:H121"/>
    <mergeCell ref="C123:H123"/>
    <mergeCell ref="C125:H125"/>
    <mergeCell ref="C106:H106"/>
    <mergeCell ref="B110:J110"/>
    <mergeCell ref="C111:H111"/>
    <mergeCell ref="C112:H112"/>
    <mergeCell ref="C113:H113"/>
    <mergeCell ref="C114:H114"/>
    <mergeCell ref="B97:I97"/>
    <mergeCell ref="C98:I98"/>
    <mergeCell ref="B100:I100"/>
    <mergeCell ref="B101:J101"/>
    <mergeCell ref="B102:J102"/>
    <mergeCell ref="C103:H103"/>
    <mergeCell ref="C104:H104"/>
    <mergeCell ref="C105:H105"/>
    <mergeCell ref="C99:G99"/>
    <mergeCell ref="B96:J96"/>
    <mergeCell ref="C93:G93"/>
    <mergeCell ref="F90:G90"/>
    <mergeCell ref="D90:E90"/>
    <mergeCell ref="F91:G91"/>
    <mergeCell ref="D91:E91"/>
    <mergeCell ref="C107:H107"/>
    <mergeCell ref="B108:H108"/>
    <mergeCell ref="B109:J109"/>
    <mergeCell ref="C83:H83"/>
    <mergeCell ref="C84:H84"/>
    <mergeCell ref="C85:H85"/>
    <mergeCell ref="C86:H86"/>
    <mergeCell ref="B87:H87"/>
    <mergeCell ref="B88:J88"/>
    <mergeCell ref="B89:H89"/>
    <mergeCell ref="B94:H94"/>
    <mergeCell ref="B95:J95"/>
    <mergeCell ref="C74:H74"/>
    <mergeCell ref="C75:H75"/>
    <mergeCell ref="C76:H76"/>
    <mergeCell ref="B77:H77"/>
    <mergeCell ref="B78:J78"/>
    <mergeCell ref="B79:J79"/>
    <mergeCell ref="B80:H80"/>
    <mergeCell ref="C81:H81"/>
    <mergeCell ref="C82:H82"/>
    <mergeCell ref="C65:I65"/>
    <mergeCell ref="C66:I66"/>
    <mergeCell ref="C67:I67"/>
    <mergeCell ref="B68:I68"/>
    <mergeCell ref="B69:J69"/>
    <mergeCell ref="B70:J70"/>
    <mergeCell ref="B71:H71"/>
    <mergeCell ref="C72:H72"/>
    <mergeCell ref="C73:H73"/>
    <mergeCell ref="C57:H57"/>
    <mergeCell ref="D58:F58"/>
    <mergeCell ref="G58:H58"/>
    <mergeCell ref="C59:H59"/>
    <mergeCell ref="C60:H60"/>
    <mergeCell ref="B61:I61"/>
    <mergeCell ref="B62:J62"/>
    <mergeCell ref="B63:J63"/>
    <mergeCell ref="B64:I64"/>
    <mergeCell ref="C48:H48"/>
    <mergeCell ref="C49:H49"/>
    <mergeCell ref="B50:H50"/>
    <mergeCell ref="B51:J51"/>
    <mergeCell ref="B52:H52"/>
    <mergeCell ref="C53:H53"/>
    <mergeCell ref="D54:F54"/>
    <mergeCell ref="G54:H54"/>
    <mergeCell ref="D55:F55"/>
    <mergeCell ref="G55:H55"/>
    <mergeCell ref="B39:H39"/>
    <mergeCell ref="B40:J40"/>
    <mergeCell ref="B41:H41"/>
    <mergeCell ref="C42:H42"/>
    <mergeCell ref="C43:H43"/>
    <mergeCell ref="C44:H44"/>
    <mergeCell ref="C45:H45"/>
    <mergeCell ref="C46:H46"/>
    <mergeCell ref="C47:H47"/>
    <mergeCell ref="C29:H29"/>
    <mergeCell ref="C30:H30"/>
    <mergeCell ref="C31:H31"/>
    <mergeCell ref="C32:H32"/>
    <mergeCell ref="B33:I33"/>
    <mergeCell ref="B35:J35"/>
    <mergeCell ref="B36:H36"/>
    <mergeCell ref="C37:H37"/>
    <mergeCell ref="C38:H38"/>
    <mergeCell ref="C22:H22"/>
    <mergeCell ref="I22:J22"/>
    <mergeCell ref="C23:H23"/>
    <mergeCell ref="I23:J23"/>
    <mergeCell ref="B24:J24"/>
    <mergeCell ref="B25:J25"/>
    <mergeCell ref="C26:H26"/>
    <mergeCell ref="C27:H27"/>
    <mergeCell ref="C28:H28"/>
    <mergeCell ref="B16:C16"/>
    <mergeCell ref="D16:E16"/>
    <mergeCell ref="F16:J16"/>
    <mergeCell ref="B18:J18"/>
    <mergeCell ref="C19:H19"/>
    <mergeCell ref="I19:J19"/>
    <mergeCell ref="C20:H20"/>
    <mergeCell ref="I20:J20"/>
    <mergeCell ref="C21:H21"/>
    <mergeCell ref="I21:J21"/>
    <mergeCell ref="C10:H10"/>
    <mergeCell ref="I10:J10"/>
    <mergeCell ref="C11:H11"/>
    <mergeCell ref="I11:J11"/>
    <mergeCell ref="C12:H12"/>
    <mergeCell ref="I12:J12"/>
    <mergeCell ref="B14:J14"/>
    <mergeCell ref="B15:C15"/>
    <mergeCell ref="D15:E15"/>
    <mergeCell ref="F15:J15"/>
    <mergeCell ref="B2:J2"/>
    <mergeCell ref="B3:J3"/>
    <mergeCell ref="B4:J4"/>
    <mergeCell ref="B5:J5"/>
    <mergeCell ref="B6:J6"/>
    <mergeCell ref="B7:J7"/>
    <mergeCell ref="B8:J8"/>
    <mergeCell ref="C9:H9"/>
    <mergeCell ref="I9:J9"/>
  </mergeCells>
  <pageMargins left="0.511811024" right="0.511811024" top="0.78740157499999996" bottom="0.78740157499999996" header="0.31496062000000002" footer="0.31496062000000002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gisele.oliveira</dc:creator>
  <cp:lastModifiedBy>Gislaine Mello</cp:lastModifiedBy>
  <cp:lastPrinted>2019-10-29T22:39:00Z</cp:lastPrinted>
  <dcterms:created xsi:type="dcterms:W3CDTF">2011-07-13T17:15:00Z</dcterms:created>
  <dcterms:modified xsi:type="dcterms:W3CDTF">2025-07-15T12:40:24Z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d1718231-e157-4ccc-b6cf-0c2338374c07</vt:lpwstr>
  </property>
  <property fmtid="{D5CDD505-2E9C-101B-9397-08002B2CF9AE}" pid="3" name="ICV">
    <vt:lpwstr>C5DD77632BB74B65B20E51869CC39231_12</vt:lpwstr>
  </property>
  <property fmtid="{D5CDD505-2E9C-101B-9397-08002B2CF9AE}" pid="4" name="KSOProductBuildVer">
    <vt:lpwstr>1046-12.2.0.19307</vt:lpwstr>
  </property>
</Properties>
</file>